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228"/>
  <workbookPr codeName="ThisWorkbook" defaultThemeVersion="124226"/>
  <mc:AlternateContent xmlns:mc="http://schemas.openxmlformats.org/markup-compatibility/2006">
    <mc:Choice Requires="x15">
      <x15ac:absPath xmlns:x15ac="http://schemas.microsoft.com/office/spreadsheetml/2010/11/ac" url="C:\Users\kreutzt\Desktop\JN\2026\Mavčiče_Vrhovo dizel\v6\"/>
    </mc:Choice>
  </mc:AlternateContent>
  <xr:revisionPtr revIDLastSave="0" documentId="13_ncr:1_{F8C2856D-CA60-4892-B8DC-BFB1B6753FF3}" xr6:coauthVersionLast="47" xr6:coauthVersionMax="47" xr10:uidLastSave="{00000000-0000-0000-0000-000000000000}"/>
  <bookViews>
    <workbookView xWindow="46110" yWindow="3240" windowWidth="21600" windowHeight="12645" tabRatio="848" xr2:uid="{00000000-000D-0000-FFFF-FFFF00000000}"/>
  </bookViews>
  <sheets>
    <sheet name="Naslovnica" sheetId="61" r:id="rId1"/>
    <sheet name="Kazalo" sheetId="47" r:id="rId2"/>
    <sheet name="0. Skupna cena" sheetId="29" r:id="rId3"/>
    <sheet name="1. Oprema HE Mavčiče" sheetId="62" r:id="rId4"/>
    <sheet name="2. Oprema HE Vrhovo" sheetId="28" r:id="rId5"/>
    <sheet name="3. Rezervni deli" sheetId="49" r:id="rId6"/>
  </sheets>
  <definedNames>
    <definedName name="hit_last" localSheetId="2">'0. Skupna cena'!$A$19</definedName>
    <definedName name="_xlnm.Print_Area" localSheetId="3">'1. Oprema HE Mavčiče'!$A$1:$F$39</definedName>
    <definedName name="_xlnm.Print_Area" localSheetId="4">'2. Oprema HE Vrhovo'!$A$1:$F$39</definedName>
    <definedName name="_xlnm.Print_Area" localSheetId="5">'3. Rezervni deli'!$A$1:$F$24</definedName>
    <definedName name="_xlnm.Print_Area" localSheetId="1">Kazalo!$A$1:$C$10</definedName>
    <definedName name="_xlnm.Print_Area" localSheetId="0">Naslovnica!$A$1:$A$40</definedName>
    <definedName name="_xlnm.Print_Titles" localSheetId="3">'1. Oprema HE Mavčiče'!$3:$4</definedName>
    <definedName name="_xlnm.Print_Titles" localSheetId="4">'2. Oprema HE Vrhovo'!$3:$4</definedName>
    <definedName name="_xlnm.Print_Titles" localSheetId="5">'3. Rezervni deli'!$3:$5</definedName>
    <definedName name="_xlnm.Print_Titles" localSheetId="0">Naslovnica!$1:$1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F19" i="49" l="1"/>
  <c r="F16" i="62"/>
  <c r="F15" i="62"/>
  <c r="F14" i="62"/>
  <c r="F13" i="62"/>
  <c r="F12" i="62"/>
  <c r="F11" i="62"/>
  <c r="F10" i="62"/>
  <c r="F9" i="62"/>
  <c r="F8" i="62"/>
  <c r="F7" i="62"/>
  <c r="F14" i="28"/>
  <c r="F13" i="28"/>
  <c r="F12" i="28"/>
  <c r="F17" i="28" s="1"/>
  <c r="C8" i="29" s="1"/>
  <c r="F22" i="49"/>
  <c r="F7" i="49"/>
  <c r="F20" i="49"/>
  <c r="F18" i="49"/>
  <c r="F17" i="49"/>
  <c r="F16" i="49"/>
  <c r="F15" i="49"/>
  <c r="F14" i="49"/>
  <c r="F10" i="28"/>
  <c r="F16" i="28"/>
  <c r="F11" i="28"/>
  <c r="F21" i="49"/>
  <c r="F13" i="49"/>
  <c r="F12" i="49"/>
  <c r="F11" i="49"/>
  <c r="F10" i="49"/>
  <c r="F9" i="49"/>
  <c r="F8" i="49"/>
  <c r="F15" i="28"/>
  <c r="F9" i="28"/>
  <c r="F8" i="28"/>
  <c r="F7" i="28"/>
  <c r="F17" i="62" l="1"/>
  <c r="C7" i="29" s="1"/>
  <c r="C9" i="29" s="1"/>
  <c r="F24" i="49"/>
  <c r="C13" i="29" l="1"/>
  <c r="C15" i="29" s="1"/>
  <c r="C17" i="29" s="1"/>
</calcChain>
</file>

<file path=xl/sharedStrings.xml><?xml version="1.0" encoding="utf-8"?>
<sst xmlns="http://schemas.openxmlformats.org/spreadsheetml/2006/main" count="178" uniqueCount="87">
  <si>
    <t>1.3</t>
  </si>
  <si>
    <t>LISTA CEN ŠT. 1</t>
  </si>
  <si>
    <t>LISTA CEN ŠT. 2</t>
  </si>
  <si>
    <t>1.1</t>
  </si>
  <si>
    <t>1.</t>
  </si>
  <si>
    <t>3.</t>
  </si>
  <si>
    <t>2.</t>
  </si>
  <si>
    <t>Poz.</t>
  </si>
  <si>
    <t>Opis</t>
  </si>
  <si>
    <t>1.2</t>
  </si>
  <si>
    <t>Enota 
mere</t>
  </si>
  <si>
    <t>Število 
enot</t>
  </si>
  <si>
    <t>1.4</t>
  </si>
  <si>
    <t>Skupna cena</t>
  </si>
  <si>
    <t>VSEBINA</t>
  </si>
  <si>
    <t>Skupaj EUR</t>
  </si>
  <si>
    <t xml:space="preserve"> </t>
  </si>
  <si>
    <t>Rezervni deli</t>
  </si>
  <si>
    <t>Skupaj rezervni deli</t>
  </si>
  <si>
    <t>Cene v EUR</t>
  </si>
  <si>
    <t xml:space="preserve">SKUPAJ REZERVNI DELI </t>
  </si>
  <si>
    <t>LISTA CEN ŠT. 0</t>
  </si>
  <si>
    <t>LISTA CEN ŠT. 0 - SKUPNA CENA</t>
  </si>
  <si>
    <t xml:space="preserve"> DOKUMENTACIJA ZA RAZPIS</t>
  </si>
  <si>
    <t xml:space="preserve">Lista cen </t>
  </si>
  <si>
    <t>1.5</t>
  </si>
  <si>
    <t>1.6</t>
  </si>
  <si>
    <t>kos</t>
  </si>
  <si>
    <t>1.7</t>
  </si>
  <si>
    <t>SKUPAJ CENA:</t>
  </si>
  <si>
    <t>kpl</t>
  </si>
  <si>
    <t>Opomba 1:
Vse cene na enoto v Listi cen so navedene brez DDV. Vse cene na enoto, zmnožki in vsote v Listi cen morajo biti navedeni in zaokroženi na 2 decimalki natančno.V kolikor elektronska oblika dokumenta ni enaka tiskanemu izvodu, velja vsebina tiskanega izvoda. Že vstavljene formule v elektronski obliki dokumenta so ponudnikom v pomoč, vendar ponudnik sam odgovarja za njihovo pravilnost in je dolžan preveriti ustreznost formul.</t>
  </si>
  <si>
    <t>LISTA CEN ŠT. 2  -  REZERVNI DELI IN SPECIALNA ORODJA</t>
  </si>
  <si>
    <t>Zahtevani rezervni deli
(navesti ceno za posamezen del)</t>
  </si>
  <si>
    <t>Specialna orodja za montažo in vzdrževanje
(priložiti popis orodja)</t>
  </si>
  <si>
    <t xml:space="preserve">Ostalo (navesti)
</t>
  </si>
  <si>
    <t>Skupaj oprema</t>
  </si>
  <si>
    <t>Cena na enoto 
(EUR)</t>
  </si>
  <si>
    <t>Skupaj cena
 (EUR)</t>
  </si>
  <si>
    <t>LISTA CEN ŠT. 1 - DOBAVA OPREME</t>
  </si>
  <si>
    <t>SKUPAJ DOBAVA OPREME</t>
  </si>
  <si>
    <t>Projektna dokumentacija (PZI, PID in NOV)</t>
  </si>
  <si>
    <t>Dieselski motor s startno baterijo, dnevnim rezervoarjem v podnožju z dovodom goriva iz zunanjosti, črpalkami za dotakanje goriva, hladilnim sistemom …</t>
  </si>
  <si>
    <t>Sinhronski samovzbudni generator min. 350 kVA in dovoljeno 1-urno 10% preobremenitvijo na vsakih 12 ur, s pomožno opremo, priključno omarico in ostalim</t>
  </si>
  <si>
    <t>Stikalna in krmilna omara diesel agregata
Krmilna omarica prezračevanja</t>
  </si>
  <si>
    <t>Montaža opreme in Preizkusi (FAT, SAT)</t>
  </si>
  <si>
    <t>* SKUPAJ CENA + 5% nepredvidenih del</t>
  </si>
  <si>
    <t>HE MAVČIČE</t>
  </si>
  <si>
    <t>HE VRHOVO</t>
  </si>
  <si>
    <t xml:space="preserve">ZAMENJAVA DIESEL AGREGATOV  </t>
  </si>
  <si>
    <t>1.8</t>
  </si>
  <si>
    <t xml:space="preserve">Ohmsko breme </t>
  </si>
  <si>
    <t>1.9</t>
  </si>
  <si>
    <t>1.10</t>
  </si>
  <si>
    <t>1.11</t>
  </si>
  <si>
    <t>1.12</t>
  </si>
  <si>
    <t>črpalka za vbrizg goriva</t>
  </si>
  <si>
    <t>vodna črpalka za hlajenje</t>
  </si>
  <si>
    <t>oljna črpalka za podmazovanje</t>
  </si>
  <si>
    <t>zračni filter</t>
  </si>
  <si>
    <t>oljni filter</t>
  </si>
  <si>
    <t>filter za gorivo</t>
  </si>
  <si>
    <t>komplet tesnil</t>
  </si>
  <si>
    <t>napetostni regulator generatorja</t>
  </si>
  <si>
    <t>usmernik/polnilec baterije</t>
  </si>
  <si>
    <t>komplet rezervnih delov za generatorski odklopnik</t>
  </si>
  <si>
    <t>krmilnik dizel agregata</t>
  </si>
  <si>
    <t>1.13</t>
  </si>
  <si>
    <t>5 % od skupne količine ostale vgrajene stikalne in električne opreme:
stikal, relejev, signalne svetilke, instalacijskih odklopnikov, gumbov, elektronskih modulov, tokovnih instrumentnih transformatorjev in merilnih instrumentov; zaokroženo na celo število kosov, vendar najmanj 1 kos vsakega tipa</t>
  </si>
  <si>
    <t>10% ali minimalno 5 in največ 20 kosov sponk vsakega tipa vključno z mostički oziroma mostičnimi glavniki za mostičenje</t>
  </si>
  <si>
    <t>SISTEM PREZRAČEVANJA IN VENTILACIJE:
sistem prezračevanja prostora, vstopne in izstopne žaluzije na elektromotorni pogon, zaščitne mreže, žaluzije, zračni kanali; in ostalo po razpisu</t>
  </si>
  <si>
    <t>m</t>
  </si>
  <si>
    <t>Močnostni napajalni kabel  (NYY oz. EYY) od omar lastne rabe do omare diesel agregata
Ocena velja za dobavo kabla 1x240 mm2 (60m x 8 žil)</t>
  </si>
  <si>
    <t>Kabelske police za dovodne močnostne kable od omar lastne rabe do omare diesel agregata</t>
  </si>
  <si>
    <t>Opomba 1:
Navedene količine močnostnih napajalnih kablov in kabelskih polic,  služijo zgolj kot orientacijska vrednost za pripravo ponudbe. Tip in količine kablov se v fazi izdelave PZI lahko še spremenijo. Pred dokončnim naročilom materiala mora Dobavitelj počakati na dokončen popis materiala, ki bo izveden v sklopu dokumentacije PZI, po kateri bo dolžan izvesti kabliranje in ostala dela ter opremo! Odstopanja od razpisnih količin in tipov kablov ter ostalega materiala bodo obračunana po dejansko uporabljenih količinah. Dobavitelj mora zato v tabeli cen podati enotne cene na koliičino
Signalno-krmilni in močnostni kabli za povezave vse ostale opreme v obsegu dobavitelja morajo biti zajeti v ponudbi kot komplet in za ta del kablov je cena fiksna</t>
  </si>
  <si>
    <t>Kabli in kabelske police (gl. Opombo 1)</t>
  </si>
  <si>
    <t>Opomba 2:
V skupni ceni mora ponudnik predvideti tudi 5% nepredvidenih del. Naveden procent predstavlja maksimalno višino. V kolikor potreba po nepredvidenih delih ne bi bila izkazana ali bi bila manjša od 5% se končna pogodbena cena brez DDV ustrezno zmanjša.</t>
  </si>
  <si>
    <t>OPREMA HE MAVČIČE</t>
  </si>
  <si>
    <t>Močnostni napajalni kabel  (NYY oz. EYY) od omar lastne rabe do omare diesel agregata
Ocena velja za dobavo kabla 1x240 mm2 (100m x 8 žil)</t>
  </si>
  <si>
    <t>OPREMA HE VRHOVO</t>
  </si>
  <si>
    <t>Oprema HE MAVČIČE</t>
  </si>
  <si>
    <t>OPREMA</t>
  </si>
  <si>
    <t>Oprema HE VRHOVO</t>
  </si>
  <si>
    <t>LISTA CEN ŠT. 3</t>
  </si>
  <si>
    <t>motorni pogon žaluzij vsakega tipa</t>
  </si>
  <si>
    <t>1.14</t>
  </si>
  <si>
    <t>Interna številka JN: 03/26-NMV/B</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</si>
</sst>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00;&quot;&quot;"/>
  </numFmts>
  <fonts count="39">
    <font>
      <sz val="10"/>
      <name val="Arial"/>
      <charset val="238"/>
    </font>
    <font>
      <sz val="10"/>
      <name val="Arial"/>
      <family val="2"/>
      <charset val="238"/>
    </font>
    <font>
      <sz val="10"/>
      <name val="Arial CE"/>
      <charset val="238"/>
    </font>
    <font>
      <sz val="12"/>
      <name val="Times New Roman"/>
      <family val="1"/>
    </font>
    <font>
      <sz val="11"/>
      <name val="Times New Roman"/>
      <family val="1"/>
    </font>
    <font>
      <b/>
      <sz val="11"/>
      <name val="Times New Roman"/>
      <family val="1"/>
    </font>
    <font>
      <i/>
      <sz val="10"/>
      <name val="Times New Roman"/>
      <family val="1"/>
    </font>
    <font>
      <sz val="10"/>
      <name val="Arial"/>
      <family val="2"/>
      <charset val="238"/>
    </font>
    <font>
      <b/>
      <sz val="10"/>
      <name val="Arial"/>
      <family val="2"/>
      <charset val="238"/>
    </font>
    <font>
      <sz val="10"/>
      <color indexed="8"/>
      <name val="Arial"/>
      <family val="2"/>
      <charset val="238"/>
    </font>
    <font>
      <i/>
      <sz val="12"/>
      <name val="Times New Roman"/>
      <family val="1"/>
    </font>
    <font>
      <i/>
      <sz val="11"/>
      <name val="Times New Roman"/>
      <family val="1"/>
    </font>
    <font>
      <b/>
      <i/>
      <sz val="11"/>
      <name val="Times New Roman"/>
      <family val="1"/>
    </font>
    <font>
      <b/>
      <sz val="12"/>
      <name val="Times New Roman"/>
      <family val="1"/>
      <charset val="238"/>
    </font>
    <font>
      <sz val="11"/>
      <name val="Times New Roman"/>
      <family val="1"/>
      <charset val="238"/>
    </font>
    <font>
      <b/>
      <sz val="11"/>
      <name val="Times New Roman"/>
      <family val="1"/>
      <charset val="238"/>
    </font>
    <font>
      <sz val="10"/>
      <name val="Verdana"/>
      <family val="2"/>
      <charset val="238"/>
    </font>
    <font>
      <b/>
      <sz val="12"/>
      <name val="Verdana"/>
      <family val="2"/>
      <charset val="238"/>
    </font>
    <font>
      <b/>
      <sz val="11"/>
      <name val="Verdana"/>
      <family val="2"/>
      <charset val="238"/>
    </font>
    <font>
      <b/>
      <sz val="14"/>
      <name val="Verdana"/>
      <family val="2"/>
      <charset val="238"/>
    </font>
    <font>
      <b/>
      <i/>
      <sz val="20"/>
      <name val="Times New Roman"/>
      <family val="1"/>
    </font>
    <font>
      <i/>
      <sz val="10"/>
      <name val="Verdana"/>
      <family val="2"/>
      <charset val="238"/>
    </font>
    <font>
      <b/>
      <sz val="10"/>
      <name val="Verdana"/>
      <family val="2"/>
      <charset val="238"/>
    </font>
    <font>
      <b/>
      <i/>
      <sz val="10"/>
      <name val="Verdana"/>
      <family val="2"/>
      <charset val="238"/>
    </font>
    <font>
      <b/>
      <sz val="9"/>
      <name val="Verdana"/>
      <family val="2"/>
      <charset val="238"/>
    </font>
    <font>
      <sz val="16"/>
      <name val="Arial"/>
      <family val="2"/>
      <charset val="238"/>
    </font>
    <font>
      <b/>
      <sz val="16"/>
      <name val="Arial"/>
      <family val="2"/>
      <charset val="238"/>
    </font>
    <font>
      <sz val="20"/>
      <name val="Arial"/>
      <family val="2"/>
      <charset val="238"/>
    </font>
    <font>
      <sz val="8"/>
      <name val="Arial"/>
      <family val="2"/>
      <charset val="238"/>
    </font>
    <font>
      <b/>
      <sz val="8"/>
      <name val="Arial"/>
      <family val="2"/>
      <charset val="238"/>
    </font>
    <font>
      <b/>
      <sz val="7"/>
      <name val="Arial"/>
      <family val="2"/>
      <charset val="238"/>
    </font>
    <font>
      <sz val="11"/>
      <name val="Calibri"/>
      <family val="2"/>
      <charset val="238"/>
    </font>
    <font>
      <b/>
      <sz val="8"/>
      <name val="Arial"/>
      <family val="2"/>
    </font>
    <font>
      <b/>
      <sz val="10"/>
      <name val="Verdana"/>
      <family val="2"/>
    </font>
    <font>
      <sz val="12"/>
      <name val="Verdana"/>
      <family val="2"/>
    </font>
    <font>
      <sz val="10"/>
      <name val="Arial CE"/>
    </font>
    <font>
      <sz val="10"/>
      <name val="Arial"/>
      <family val="2"/>
    </font>
    <font>
      <sz val="6"/>
      <name val="Arial"/>
      <family val="2"/>
    </font>
    <font>
      <b/>
      <sz val="10"/>
      <name val="Arial"/>
      <family val="2"/>
    </font>
  </fonts>
  <fills count="2">
    <fill>
      <patternFill patternType="none"/>
    </fill>
    <fill>
      <patternFill patternType="gray125"/>
    </fill>
  </fills>
  <borders count="1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double">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bottom style="hair">
        <color indexed="64"/>
      </bottom>
      <diagonal/>
    </border>
    <border>
      <left style="thin">
        <color indexed="64"/>
      </left>
      <right style="thin">
        <color indexed="64"/>
      </right>
      <top style="thin">
        <color indexed="64"/>
      </top>
      <bottom style="hair">
        <color indexed="64"/>
      </bottom>
      <diagonal/>
    </border>
    <border>
      <left/>
      <right/>
      <top style="double">
        <color indexed="64"/>
      </top>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style="thin">
        <color indexed="64"/>
      </left>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bottom style="hair">
        <color indexed="64"/>
      </bottom>
      <diagonal/>
    </border>
    <border>
      <left/>
      <right/>
      <top/>
      <bottom style="hair">
        <color indexed="64"/>
      </bottom>
      <diagonal/>
    </border>
    <border>
      <left/>
      <right style="thin">
        <color indexed="64"/>
      </right>
      <top/>
      <bottom style="hair">
        <color indexed="64"/>
      </bottom>
      <diagonal/>
    </border>
  </borders>
  <cellStyleXfs count="5">
    <xf numFmtId="0" fontId="0" fillId="0" borderId="0"/>
    <xf numFmtId="0" fontId="2" fillId="0" borderId="0"/>
    <xf numFmtId="0" fontId="2" fillId="0" borderId="0"/>
    <xf numFmtId="0" fontId="2" fillId="0" borderId="0"/>
    <xf numFmtId="0" fontId="35" fillId="0" borderId="0"/>
  </cellStyleXfs>
  <cellXfs count="181">
    <xf numFmtId="0" fontId="0" fillId="0" borderId="0" xfId="0"/>
    <xf numFmtId="0" fontId="3" fillId="0" borderId="0" xfId="3" applyFont="1" applyAlignment="1">
      <alignment vertical="center" wrapText="1"/>
    </xf>
    <xf numFmtId="0" fontId="5" fillId="0" borderId="0" xfId="3" applyFont="1" applyAlignment="1">
      <alignment vertical="center" wrapText="1"/>
    </xf>
    <xf numFmtId="0" fontId="4" fillId="0" borderId="0" xfId="3" applyFont="1" applyAlignment="1">
      <alignment vertical="center" wrapText="1"/>
    </xf>
    <xf numFmtId="0" fontId="6" fillId="0" borderId="0" xfId="3" applyFont="1" applyAlignment="1">
      <alignment vertical="center" wrapText="1"/>
    </xf>
    <xf numFmtId="49" fontId="7" fillId="0" borderId="0" xfId="0" applyNumberFormat="1" applyFont="1" applyAlignment="1">
      <alignment horizontal="left" vertical="top"/>
    </xf>
    <xf numFmtId="0" fontId="7" fillId="0" borderId="0" xfId="0" applyFont="1" applyAlignment="1">
      <alignment vertical="top" wrapText="1"/>
    </xf>
    <xf numFmtId="0" fontId="7" fillId="0" borderId="0" xfId="3" applyFont="1" applyAlignment="1">
      <alignment vertical="top"/>
    </xf>
    <xf numFmtId="49" fontId="8" fillId="0" borderId="0" xfId="0" applyNumberFormat="1" applyFont="1" applyAlignment="1">
      <alignment horizontal="left" vertical="top"/>
    </xf>
    <xf numFmtId="49" fontId="8" fillId="0" borderId="1" xfId="0" applyNumberFormat="1" applyFont="1" applyBorder="1" applyAlignment="1">
      <alignment horizontal="center" vertical="center"/>
    </xf>
    <xf numFmtId="0" fontId="8" fillId="0" borderId="1" xfId="0" applyFont="1" applyBorder="1" applyAlignment="1">
      <alignment horizontal="center" vertical="center" wrapText="1"/>
    </xf>
    <xf numFmtId="0" fontId="7" fillId="0" borderId="0" xfId="3" applyFont="1" applyAlignment="1">
      <alignment horizontal="center" vertical="center"/>
    </xf>
    <xf numFmtId="0" fontId="8" fillId="0" borderId="0" xfId="3" applyFont="1" applyAlignment="1">
      <alignment vertical="top"/>
    </xf>
    <xf numFmtId="49" fontId="7" fillId="0" borderId="0" xfId="3" applyNumberFormat="1" applyFont="1" applyAlignment="1">
      <alignment horizontal="left" vertical="top"/>
    </xf>
    <xf numFmtId="0" fontId="7" fillId="0" borderId="0" xfId="3" applyFont="1" applyAlignment="1">
      <alignment horizontal="justify" vertical="top" wrapText="1"/>
    </xf>
    <xf numFmtId="0" fontId="7" fillId="0" borderId="0" xfId="2" applyFont="1" applyAlignment="1">
      <alignment vertical="top"/>
    </xf>
    <xf numFmtId="4" fontId="8" fillId="0" borderId="1" xfId="0" applyNumberFormat="1" applyFont="1" applyBorder="1" applyAlignment="1">
      <alignment horizontal="center" vertical="center"/>
    </xf>
    <xf numFmtId="0" fontId="7" fillId="0" borderId="0" xfId="1" applyFont="1" applyAlignment="1">
      <alignment horizontal="center" vertical="center"/>
    </xf>
    <xf numFmtId="49" fontId="7" fillId="0" borderId="0" xfId="2" applyNumberFormat="1" applyFont="1" applyAlignment="1">
      <alignment horizontal="left" vertical="top"/>
    </xf>
    <xf numFmtId="0" fontId="7" fillId="0" borderId="0" xfId="0" applyFont="1" applyAlignment="1">
      <alignment horizontal="center" vertical="top"/>
    </xf>
    <xf numFmtId="0" fontId="7" fillId="0" borderId="0" xfId="0" applyFont="1" applyAlignment="1">
      <alignment horizontal="left" vertical="top" wrapText="1"/>
    </xf>
    <xf numFmtId="0" fontId="7" fillId="0" borderId="0" xfId="2" applyFont="1" applyAlignment="1">
      <alignment vertical="center"/>
    </xf>
    <xf numFmtId="0" fontId="7" fillId="0" borderId="0" xfId="2" applyFont="1" applyAlignment="1">
      <alignment horizontal="left" vertical="top" wrapText="1"/>
    </xf>
    <xf numFmtId="0" fontId="8" fillId="0" borderId="0" xfId="2" applyFont="1" applyAlignment="1">
      <alignment vertical="center"/>
    </xf>
    <xf numFmtId="0" fontId="7" fillId="0" borderId="0" xfId="0" applyFont="1" applyAlignment="1">
      <alignment horizontal="center" vertical="center"/>
    </xf>
    <xf numFmtId="3" fontId="7" fillId="0" borderId="0" xfId="0" applyNumberFormat="1" applyFont="1" applyAlignment="1">
      <alignment horizontal="center" vertical="center"/>
    </xf>
    <xf numFmtId="0" fontId="7" fillId="0" borderId="0" xfId="2" applyFont="1" applyAlignment="1">
      <alignment horizontal="center" vertical="center"/>
    </xf>
    <xf numFmtId="3" fontId="7" fillId="0" borderId="0" xfId="2" applyNumberFormat="1" applyFont="1" applyAlignment="1">
      <alignment horizontal="center" vertical="center"/>
    </xf>
    <xf numFmtId="49" fontId="10" fillId="0" borderId="0" xfId="3" applyNumberFormat="1" applyFont="1" applyAlignment="1">
      <alignment horizontal="center" vertical="center" wrapText="1"/>
    </xf>
    <xf numFmtId="49" fontId="12" fillId="0" borderId="0" xfId="3" applyNumberFormat="1" applyFont="1" applyAlignment="1">
      <alignment horizontal="center" vertical="center" wrapText="1"/>
    </xf>
    <xf numFmtId="0" fontId="11" fillId="0" borderId="0" xfId="3" applyFont="1" applyAlignment="1">
      <alignment horizontal="justify" vertical="center" wrapText="1"/>
    </xf>
    <xf numFmtId="0" fontId="13" fillId="0" borderId="0" xfId="0" applyFont="1" applyAlignment="1">
      <alignment horizontal="center" wrapText="1"/>
    </xf>
    <xf numFmtId="0" fontId="15" fillId="0" borderId="0" xfId="0" applyFont="1" applyAlignment="1">
      <alignment horizontal="center" vertical="top" wrapText="1"/>
    </xf>
    <xf numFmtId="0" fontId="7" fillId="0" borderId="5" xfId="0" applyFont="1" applyBorder="1" applyAlignment="1">
      <alignment vertical="center" wrapText="1"/>
    </xf>
    <xf numFmtId="0" fontId="14" fillId="0" borderId="0" xfId="0" applyFont="1" applyAlignment="1">
      <alignment horizontal="center" vertical="center" wrapText="1"/>
    </xf>
    <xf numFmtId="0" fontId="8" fillId="0" borderId="1" xfId="0" applyFont="1" applyBorder="1" applyAlignment="1">
      <alignment vertical="center" wrapText="1"/>
    </xf>
    <xf numFmtId="0" fontId="1" fillId="0" borderId="0" xfId="0" applyFont="1"/>
    <xf numFmtId="0" fontId="16" fillId="0" borderId="0" xfId="0" applyFont="1" applyAlignment="1">
      <alignment horizontal="center"/>
    </xf>
    <xf numFmtId="0" fontId="17" fillId="0" borderId="0" xfId="0" applyFont="1" applyAlignment="1">
      <alignment horizontal="center"/>
    </xf>
    <xf numFmtId="0" fontId="18" fillId="0" borderId="0" xfId="0" applyFont="1" applyAlignment="1">
      <alignment horizontal="center"/>
    </xf>
    <xf numFmtId="0" fontId="19" fillId="0" borderId="0" xfId="0" applyFont="1" applyAlignment="1">
      <alignment horizontal="center"/>
    </xf>
    <xf numFmtId="49" fontId="20" fillId="0" borderId="0" xfId="3" applyNumberFormat="1" applyFont="1" applyAlignment="1">
      <alignment horizontal="center" vertical="center" wrapText="1"/>
    </xf>
    <xf numFmtId="0" fontId="21" fillId="0" borderId="0" xfId="3" applyFont="1" applyAlignment="1">
      <alignment vertical="center" wrapText="1"/>
    </xf>
    <xf numFmtId="49" fontId="21" fillId="0" borderId="0" xfId="3" applyNumberFormat="1" applyFont="1" applyAlignment="1">
      <alignment vertical="center" wrapText="1"/>
    </xf>
    <xf numFmtId="49" fontId="21" fillId="0" borderId="0" xfId="3" applyNumberFormat="1" applyFont="1" applyAlignment="1">
      <alignment horizontal="center" vertical="center" wrapText="1"/>
    </xf>
    <xf numFmtId="0" fontId="16" fillId="0" borderId="0" xfId="3" applyFont="1" applyAlignment="1">
      <alignment vertical="center" wrapText="1"/>
    </xf>
    <xf numFmtId="0" fontId="22" fillId="0" borderId="0" xfId="0" applyFont="1" applyAlignment="1">
      <alignment horizontal="left" wrapText="1"/>
    </xf>
    <xf numFmtId="0" fontId="16" fillId="0" borderId="0" xfId="0" applyFont="1" applyAlignment="1">
      <alignment horizontal="justify" wrapText="1"/>
    </xf>
    <xf numFmtId="0" fontId="22" fillId="0" borderId="0" xfId="0" applyFont="1" applyAlignment="1">
      <alignment horizontal="center" wrapText="1"/>
    </xf>
    <xf numFmtId="0" fontId="22" fillId="0" borderId="0" xfId="0" applyFont="1" applyAlignment="1">
      <alignment horizontal="center" vertical="top" wrapText="1"/>
    </xf>
    <xf numFmtId="0" fontId="16" fillId="0" borderId="0" xfId="0" applyFont="1" applyAlignment="1">
      <alignment horizontal="center" vertical="center" wrapText="1"/>
    </xf>
    <xf numFmtId="0" fontId="22" fillId="0" borderId="0" xfId="3" applyFont="1" applyAlignment="1">
      <alignment vertical="center" wrapText="1"/>
    </xf>
    <xf numFmtId="49" fontId="23" fillId="0" borderId="0" xfId="3" applyNumberFormat="1" applyFont="1" applyAlignment="1">
      <alignment vertical="center" wrapText="1"/>
    </xf>
    <xf numFmtId="49" fontId="23" fillId="0" borderId="0" xfId="3" applyNumberFormat="1" applyFont="1" applyAlignment="1">
      <alignment horizontal="center" vertical="center" wrapText="1"/>
    </xf>
    <xf numFmtId="0" fontId="22" fillId="0" borderId="0" xfId="0" applyFont="1" applyAlignment="1">
      <alignment horizontal="center"/>
    </xf>
    <xf numFmtId="0" fontId="16" fillId="0" borderId="0" xfId="3" applyFont="1" applyAlignment="1">
      <alignment horizontal="left" vertical="center" wrapText="1"/>
    </xf>
    <xf numFmtId="164" fontId="16" fillId="0" borderId="0" xfId="3" applyNumberFormat="1" applyFont="1" applyAlignment="1">
      <alignment vertical="center" wrapText="1"/>
    </xf>
    <xf numFmtId="0" fontId="16" fillId="0" borderId="0" xfId="3" applyFont="1" applyAlignment="1">
      <alignment horizontal="justify" vertical="center" wrapText="1"/>
    </xf>
    <xf numFmtId="0" fontId="7" fillId="0" borderId="0" xfId="2" applyFont="1" applyAlignment="1">
      <alignment horizontal="justify" vertical="center" wrapText="1"/>
    </xf>
    <xf numFmtId="49" fontId="7" fillId="0" borderId="5" xfId="0" applyNumberFormat="1" applyFont="1" applyBorder="1" applyAlignment="1">
      <alignment horizontal="center" vertical="center"/>
    </xf>
    <xf numFmtId="1" fontId="7" fillId="0" borderId="0" xfId="1" applyNumberFormat="1" applyFont="1" applyAlignment="1">
      <alignment horizontal="center" vertical="center"/>
    </xf>
    <xf numFmtId="0" fontId="8" fillId="0" borderId="0" xfId="3" applyFont="1" applyAlignment="1">
      <alignment vertical="center"/>
    </xf>
    <xf numFmtId="0" fontId="8" fillId="0" borderId="1" xfId="0" applyFont="1" applyBorder="1" applyAlignment="1">
      <alignment horizontal="left" vertical="center" wrapText="1"/>
    </xf>
    <xf numFmtId="0" fontId="8" fillId="0" borderId="3" xfId="0" applyFont="1" applyBorder="1" applyAlignment="1">
      <alignment horizontal="left" vertical="center" wrapText="1"/>
    </xf>
    <xf numFmtId="0" fontId="8" fillId="0" borderId="5" xfId="0" applyFont="1" applyBorder="1" applyAlignment="1">
      <alignment horizontal="left" vertical="center" wrapText="1"/>
    </xf>
    <xf numFmtId="49" fontId="8" fillId="0" borderId="7" xfId="0" applyNumberFormat="1" applyFont="1" applyBorder="1" applyAlignment="1">
      <alignment horizontal="left" vertical="center"/>
    </xf>
    <xf numFmtId="0" fontId="8" fillId="0" borderId="7" xfId="0" applyFont="1" applyBorder="1" applyAlignment="1">
      <alignment horizontal="left" vertical="center" wrapText="1"/>
    </xf>
    <xf numFmtId="0" fontId="25" fillId="0" borderId="0" xfId="2" applyFont="1" applyAlignment="1">
      <alignment vertical="top"/>
    </xf>
    <xf numFmtId="0" fontId="25" fillId="0" borderId="0" xfId="1" applyFont="1" applyAlignment="1">
      <alignment horizontal="center" vertical="center"/>
    </xf>
    <xf numFmtId="0" fontId="25" fillId="0" borderId="0" xfId="2" applyFont="1" applyAlignment="1">
      <alignment vertical="center"/>
    </xf>
    <xf numFmtId="0" fontId="26" fillId="0" borderId="0" xfId="2" applyFont="1" applyAlignment="1">
      <alignment vertical="center"/>
    </xf>
    <xf numFmtId="0" fontId="27" fillId="0" borderId="0" xfId="2" applyFont="1" applyAlignment="1">
      <alignment vertical="center"/>
    </xf>
    <xf numFmtId="0" fontId="27" fillId="0" borderId="0" xfId="1" applyFont="1" applyAlignment="1">
      <alignment horizontal="center" vertical="center"/>
    </xf>
    <xf numFmtId="1" fontId="27" fillId="0" borderId="0" xfId="1" applyNumberFormat="1" applyFont="1" applyAlignment="1">
      <alignment horizontal="center" vertical="center"/>
    </xf>
    <xf numFmtId="49" fontId="7" fillId="0" borderId="0" xfId="2" applyNumberFormat="1" applyFont="1" applyAlignment="1">
      <alignment vertical="center"/>
    </xf>
    <xf numFmtId="0" fontId="16" fillId="0" borderId="0" xfId="0" applyFont="1" applyAlignment="1">
      <alignment horizontal="center" vertical="center"/>
    </xf>
    <xf numFmtId="0" fontId="9" fillId="0" borderId="4" xfId="0" applyFont="1" applyBorder="1" applyAlignment="1">
      <alignment horizontal="left" vertical="center" wrapText="1"/>
    </xf>
    <xf numFmtId="17" fontId="24" fillId="0" borderId="0" xfId="0" applyNumberFormat="1" applyFont="1" applyAlignment="1">
      <alignment horizontal="center"/>
    </xf>
    <xf numFmtId="17" fontId="22" fillId="0" borderId="0" xfId="0" applyNumberFormat="1" applyFont="1" applyAlignment="1">
      <alignment horizontal="center"/>
    </xf>
    <xf numFmtId="0" fontId="17" fillId="0" borderId="0" xfId="0" applyFont="1" applyAlignment="1">
      <alignment horizontal="center" wrapText="1"/>
    </xf>
    <xf numFmtId="49" fontId="8" fillId="0" borderId="4" xfId="0" applyNumberFormat="1" applyFont="1" applyBorder="1" applyAlignment="1">
      <alignment horizontal="center" vertical="center"/>
    </xf>
    <xf numFmtId="49" fontId="8" fillId="0" borderId="5" xfId="0" applyNumberFormat="1" applyFont="1" applyBorder="1" applyAlignment="1">
      <alignment horizontal="center" vertical="center"/>
    </xf>
    <xf numFmtId="49" fontId="8" fillId="0" borderId="3" xfId="0" applyNumberFormat="1" applyFont="1" applyBorder="1" applyAlignment="1">
      <alignment horizontal="center" vertical="center"/>
    </xf>
    <xf numFmtId="49" fontId="29" fillId="0" borderId="5" xfId="0" applyNumberFormat="1" applyFont="1" applyBorder="1" applyAlignment="1">
      <alignment horizontal="center" vertical="center"/>
    </xf>
    <xf numFmtId="49" fontId="28" fillId="0" borderId="4" xfId="0" applyNumberFormat="1" applyFont="1" applyBorder="1" applyAlignment="1">
      <alignment horizontal="center" vertical="center"/>
    </xf>
    <xf numFmtId="0" fontId="28" fillId="0" borderId="4" xfId="0" applyFont="1" applyBorder="1" applyAlignment="1">
      <alignment vertical="center" wrapText="1"/>
    </xf>
    <xf numFmtId="0" fontId="28" fillId="0" borderId="4" xfId="0" applyFont="1" applyBorder="1" applyAlignment="1">
      <alignment horizontal="center" vertical="center"/>
    </xf>
    <xf numFmtId="0" fontId="28" fillId="0" borderId="1" xfId="0" applyFont="1" applyBorder="1" applyAlignment="1">
      <alignment horizontal="center" vertical="center"/>
    </xf>
    <xf numFmtId="3" fontId="28" fillId="0" borderId="1" xfId="0" applyNumberFormat="1" applyFont="1" applyBorder="1" applyAlignment="1">
      <alignment horizontal="center" vertical="center"/>
    </xf>
    <xf numFmtId="3" fontId="28" fillId="0" borderId="5" xfId="0" applyNumberFormat="1" applyFont="1" applyBorder="1" applyAlignment="1">
      <alignment horizontal="center" vertical="center"/>
    </xf>
    <xf numFmtId="49" fontId="29" fillId="0" borderId="3" xfId="2" applyNumberFormat="1" applyFont="1" applyBorder="1" applyAlignment="1">
      <alignment horizontal="center" vertical="center"/>
    </xf>
    <xf numFmtId="0" fontId="29" fillId="0" borderId="3" xfId="2" applyFont="1" applyBorder="1" applyAlignment="1">
      <alignment horizontal="justify" vertical="center" wrapText="1"/>
    </xf>
    <xf numFmtId="0" fontId="29" fillId="0" borderId="3" xfId="2" applyFont="1" applyBorder="1" applyAlignment="1">
      <alignment horizontal="center" vertical="center"/>
    </xf>
    <xf numFmtId="3" fontId="29" fillId="0" borderId="3" xfId="2" applyNumberFormat="1" applyFont="1" applyBorder="1" applyAlignment="1">
      <alignment horizontal="center" vertical="center"/>
    </xf>
    <xf numFmtId="49" fontId="30" fillId="0" borderId="1" xfId="0" applyNumberFormat="1" applyFont="1" applyBorder="1" applyAlignment="1">
      <alignment horizontal="center" vertical="center"/>
    </xf>
    <xf numFmtId="0" fontId="30" fillId="0" borderId="1" xfId="0" applyFont="1" applyBorder="1" applyAlignment="1">
      <alignment horizontal="center" vertical="center" wrapText="1"/>
    </xf>
    <xf numFmtId="3" fontId="30" fillId="0" borderId="1" xfId="0" applyNumberFormat="1" applyFont="1" applyBorder="1" applyAlignment="1">
      <alignment horizontal="center" vertical="center" wrapText="1"/>
    </xf>
    <xf numFmtId="4" fontId="30" fillId="0" borderId="8" xfId="0" applyNumberFormat="1" applyFont="1" applyBorder="1" applyAlignment="1">
      <alignment horizontal="center" vertical="center" wrapText="1"/>
    </xf>
    <xf numFmtId="0" fontId="28" fillId="0" borderId="0" xfId="2" applyFont="1" applyAlignment="1">
      <alignment vertical="center"/>
    </xf>
    <xf numFmtId="49" fontId="30" fillId="0" borderId="2" xfId="0" applyNumberFormat="1" applyFont="1" applyBorder="1" applyAlignment="1">
      <alignment horizontal="center" vertical="center"/>
    </xf>
    <xf numFmtId="0" fontId="30" fillId="0" borderId="2" xfId="0" applyFont="1" applyBorder="1" applyAlignment="1">
      <alignment horizontal="center" vertical="center" wrapText="1"/>
    </xf>
    <xf numFmtId="1" fontId="30" fillId="0" borderId="2" xfId="0" applyNumberFormat="1" applyFont="1" applyBorder="1" applyAlignment="1">
      <alignment horizontal="center" vertical="center" wrapText="1"/>
    </xf>
    <xf numFmtId="1" fontId="30" fillId="0" borderId="2" xfId="0" applyNumberFormat="1" applyFont="1" applyBorder="1" applyAlignment="1">
      <alignment horizontal="center" vertical="center"/>
    </xf>
    <xf numFmtId="49" fontId="28" fillId="0" borderId="5" xfId="0" applyNumberFormat="1" applyFont="1" applyBorder="1" applyAlignment="1">
      <alignment horizontal="center" vertical="center"/>
    </xf>
    <xf numFmtId="4" fontId="28" fillId="0" borderId="1" xfId="0" applyNumberFormat="1" applyFont="1" applyBorder="1" applyAlignment="1">
      <alignment horizontal="center" vertical="center"/>
    </xf>
    <xf numFmtId="0" fontId="31" fillId="0" borderId="0" xfId="0" applyFont="1" applyAlignment="1">
      <alignment wrapText="1"/>
    </xf>
    <xf numFmtId="0" fontId="1" fillId="0" borderId="0" xfId="3" applyFont="1" applyAlignment="1">
      <alignment horizontal="justify" vertical="top" wrapText="1"/>
    </xf>
    <xf numFmtId="0" fontId="31" fillId="0" borderId="0" xfId="0" applyFont="1" applyAlignment="1">
      <alignment horizontal="left" wrapText="1"/>
    </xf>
    <xf numFmtId="0" fontId="28" fillId="0" borderId="5" xfId="0" applyFont="1" applyBorder="1" applyAlignment="1">
      <alignment vertical="center" wrapText="1"/>
    </xf>
    <xf numFmtId="49" fontId="7" fillId="0" borderId="0" xfId="0" applyNumberFormat="1" applyFont="1" applyAlignment="1">
      <alignment vertical="center"/>
    </xf>
    <xf numFmtId="0" fontId="7" fillId="0" borderId="0" xfId="0" applyFont="1" applyAlignment="1">
      <alignment vertical="center" wrapText="1"/>
    </xf>
    <xf numFmtId="49" fontId="8" fillId="0" borderId="0" xfId="0" applyNumberFormat="1" applyFont="1" applyAlignment="1">
      <alignment vertical="center"/>
    </xf>
    <xf numFmtId="4" fontId="28" fillId="0" borderId="10" xfId="0" applyNumberFormat="1" applyFont="1" applyBorder="1" applyAlignment="1">
      <alignment horizontal="center" vertical="center"/>
    </xf>
    <xf numFmtId="4" fontId="30" fillId="0" borderId="10" xfId="0" applyNumberFormat="1" applyFont="1" applyBorder="1" applyAlignment="1">
      <alignment horizontal="center" vertical="center" wrapText="1"/>
    </xf>
    <xf numFmtId="49" fontId="29" fillId="0" borderId="1" xfId="0" applyNumberFormat="1" applyFont="1" applyBorder="1" applyAlignment="1">
      <alignment horizontal="center" vertical="center"/>
    </xf>
    <xf numFmtId="0" fontId="29" fillId="0" borderId="1" xfId="0" applyFont="1" applyBorder="1" applyAlignment="1">
      <alignment vertical="center" wrapText="1"/>
    </xf>
    <xf numFmtId="4" fontId="28" fillId="0" borderId="5" xfId="0" applyNumberFormat="1" applyFont="1" applyBorder="1" applyAlignment="1" applyProtection="1">
      <alignment horizontal="center" vertical="center"/>
      <protection locked="0"/>
    </xf>
    <xf numFmtId="4" fontId="7" fillId="0" borderId="4" xfId="0" applyNumberFormat="1" applyFont="1" applyBorder="1" applyAlignment="1">
      <alignment horizontal="center" vertical="center"/>
    </xf>
    <xf numFmtId="4" fontId="7" fillId="0" borderId="0" xfId="0" applyNumberFormat="1" applyFont="1" applyAlignment="1">
      <alignment horizontal="center" vertical="center"/>
    </xf>
    <xf numFmtId="4" fontId="7" fillId="0" borderId="11" xfId="0" applyNumberFormat="1" applyFont="1" applyBorder="1" applyAlignment="1">
      <alignment horizontal="center" vertical="center"/>
    </xf>
    <xf numFmtId="4" fontId="29" fillId="0" borderId="1" xfId="0" applyNumberFormat="1" applyFont="1" applyBorder="1" applyAlignment="1">
      <alignment horizontal="center" vertical="center"/>
    </xf>
    <xf numFmtId="4" fontId="29" fillId="0" borderId="3" xfId="2" applyNumberFormat="1" applyFont="1" applyBorder="1" applyAlignment="1">
      <alignment horizontal="center" vertical="center"/>
    </xf>
    <xf numFmtId="4" fontId="7" fillId="0" borderId="0" xfId="2" applyNumberFormat="1" applyFont="1" applyAlignment="1">
      <alignment horizontal="center" vertical="center"/>
    </xf>
    <xf numFmtId="0" fontId="8" fillId="0" borderId="5" xfId="0" applyFont="1" applyBorder="1" applyAlignment="1">
      <alignment horizontal="center" vertical="center"/>
    </xf>
    <xf numFmtId="4" fontId="7" fillId="0" borderId="5" xfId="0" applyNumberFormat="1" applyFont="1" applyBorder="1" applyAlignment="1">
      <alignment horizontal="center" vertical="center"/>
    </xf>
    <xf numFmtId="4" fontId="8" fillId="0" borderId="3" xfId="0" applyNumberFormat="1" applyFont="1" applyBorder="1" applyAlignment="1">
      <alignment horizontal="center" vertical="center"/>
    </xf>
    <xf numFmtId="0" fontId="8" fillId="0" borderId="7" xfId="0" applyFont="1" applyBorder="1" applyAlignment="1">
      <alignment horizontal="center" vertical="center"/>
    </xf>
    <xf numFmtId="164" fontId="7" fillId="0" borderId="0" xfId="3" applyNumberFormat="1" applyFont="1" applyAlignment="1">
      <alignment horizontal="center" vertical="top"/>
    </xf>
    <xf numFmtId="4" fontId="28" fillId="0" borderId="4" xfId="0" applyNumberFormat="1" applyFont="1" applyBorder="1" applyAlignment="1">
      <alignment horizontal="center" vertical="center"/>
    </xf>
    <xf numFmtId="4" fontId="28" fillId="0" borderId="5" xfId="0" applyNumberFormat="1" applyFont="1" applyBorder="1" applyAlignment="1">
      <alignment horizontal="center" vertical="center"/>
    </xf>
    <xf numFmtId="4" fontId="28" fillId="0" borderId="4" xfId="0" applyNumberFormat="1" applyFont="1" applyBorder="1" applyAlignment="1" applyProtection="1">
      <alignment horizontal="center" vertical="center"/>
      <protection locked="0"/>
    </xf>
    <xf numFmtId="0" fontId="17" fillId="0" borderId="0" xfId="0" applyFont="1" applyAlignment="1">
      <alignment horizontal="center" vertical="center" wrapText="1"/>
    </xf>
    <xf numFmtId="0" fontId="0" fillId="0" borderId="0" xfId="0" applyAlignment="1">
      <alignment vertical="top"/>
    </xf>
    <xf numFmtId="49" fontId="1" fillId="0" borderId="0" xfId="3" applyNumberFormat="1" applyFont="1" applyAlignment="1">
      <alignment horizontal="left" vertical="top" wrapText="1"/>
    </xf>
    <xf numFmtId="0" fontId="28" fillId="0" borderId="4" xfId="0" applyFont="1" applyBorder="1" applyAlignment="1">
      <alignment horizontal="center" vertical="center" wrapText="1"/>
    </xf>
    <xf numFmtId="0" fontId="8" fillId="0" borderId="1" xfId="0" applyFont="1" applyBorder="1" applyAlignment="1">
      <alignment horizontal="center" vertical="center"/>
    </xf>
    <xf numFmtId="0" fontId="28" fillId="0" borderId="5" xfId="0" applyFont="1" applyBorder="1" applyAlignment="1">
      <alignment horizontal="center" vertical="center"/>
    </xf>
    <xf numFmtId="3" fontId="28" fillId="0" borderId="4" xfId="0" applyNumberFormat="1" applyFont="1" applyBorder="1" applyAlignment="1">
      <alignment horizontal="center" vertical="center"/>
    </xf>
    <xf numFmtId="0" fontId="33" fillId="0" borderId="0" xfId="0" applyFont="1" applyAlignment="1">
      <alignment horizontal="left" vertical="center" wrapText="1"/>
    </xf>
    <xf numFmtId="0" fontId="33" fillId="0" borderId="0" xfId="0" applyFont="1" applyAlignment="1">
      <alignment vertical="center"/>
    </xf>
    <xf numFmtId="49" fontId="8" fillId="0" borderId="6" xfId="0" applyNumberFormat="1" applyFont="1" applyBorder="1" applyAlignment="1">
      <alignment horizontal="center" vertical="top"/>
    </xf>
    <xf numFmtId="0" fontId="8" fillId="0" borderId="6" xfId="0" applyFont="1" applyBorder="1" applyAlignment="1">
      <alignment horizontal="center" vertical="top" wrapText="1"/>
    </xf>
    <xf numFmtId="0" fontId="8" fillId="0" borderId="6" xfId="0" applyFont="1" applyBorder="1" applyAlignment="1">
      <alignment horizontal="center" vertical="top"/>
    </xf>
    <xf numFmtId="1" fontId="30" fillId="0" borderId="6" xfId="0" applyNumberFormat="1" applyFont="1" applyBorder="1" applyAlignment="1">
      <alignment horizontal="center" vertical="center"/>
    </xf>
    <xf numFmtId="1" fontId="30" fillId="0" borderId="6" xfId="0" applyNumberFormat="1" applyFont="1" applyBorder="1" applyAlignment="1">
      <alignment horizontal="center" vertical="center" wrapText="1"/>
    </xf>
    <xf numFmtId="1" fontId="30" fillId="0" borderId="12" xfId="0" applyNumberFormat="1" applyFont="1" applyBorder="1" applyAlignment="1">
      <alignment horizontal="center" vertical="center" wrapText="1"/>
    </xf>
    <xf numFmtId="0" fontId="28" fillId="0" borderId="5" xfId="0" applyFont="1" applyBorder="1" applyAlignment="1">
      <alignment horizontal="center" vertical="center" wrapText="1"/>
    </xf>
    <xf numFmtId="49" fontId="32" fillId="0" borderId="1" xfId="0" applyNumberFormat="1" applyFont="1" applyBorder="1" applyAlignment="1">
      <alignment horizontal="center" vertical="center"/>
    </xf>
    <xf numFmtId="0" fontId="32" fillId="0" borderId="1" xfId="0" applyFont="1" applyBorder="1" applyAlignment="1">
      <alignment vertical="center" wrapText="1"/>
    </xf>
    <xf numFmtId="4" fontId="28" fillId="0" borderId="1" xfId="0" applyNumberFormat="1" applyFont="1" applyBorder="1" applyAlignment="1" applyProtection="1">
      <alignment horizontal="center" vertical="center"/>
      <protection locked="0"/>
    </xf>
    <xf numFmtId="49" fontId="32" fillId="0" borderId="1" xfId="0" applyNumberFormat="1" applyFont="1" applyBorder="1" applyAlignment="1">
      <alignment horizontal="center" vertical="top"/>
    </xf>
    <xf numFmtId="0" fontId="32" fillId="0" borderId="1" xfId="0" applyFont="1" applyBorder="1" applyAlignment="1">
      <alignment vertical="top" wrapText="1"/>
    </xf>
    <xf numFmtId="0" fontId="28" fillId="0" borderId="1" xfId="0" applyFont="1" applyBorder="1" applyAlignment="1">
      <alignment horizontal="center" vertical="top"/>
    </xf>
    <xf numFmtId="3" fontId="28" fillId="0" borderId="1" xfId="0" applyNumberFormat="1" applyFont="1" applyBorder="1" applyAlignment="1">
      <alignment horizontal="center" vertical="top"/>
    </xf>
    <xf numFmtId="0" fontId="34" fillId="0" borderId="0" xfId="0" applyFont="1" applyAlignment="1">
      <alignment horizontal="center" vertical="center" wrapText="1"/>
    </xf>
    <xf numFmtId="0" fontId="28" fillId="0" borderId="4" xfId="0" quotePrefix="1" applyFont="1" applyBorder="1" applyAlignment="1">
      <alignment vertical="center" wrapText="1"/>
    </xf>
    <xf numFmtId="0" fontId="28" fillId="0" borderId="0" xfId="4" applyFont="1" applyAlignment="1">
      <alignment horizontal="left" vertical="top" wrapText="1"/>
    </xf>
    <xf numFmtId="0" fontId="28" fillId="0" borderId="0" xfId="4" applyFont="1" applyAlignment="1">
      <alignment horizontal="left" vertical="center" wrapText="1"/>
    </xf>
    <xf numFmtId="0" fontId="37" fillId="0" borderId="0" xfId="2" applyFont="1" applyAlignment="1">
      <alignment vertical="center" wrapText="1"/>
    </xf>
    <xf numFmtId="0" fontId="1" fillId="0" borderId="0" xfId="0" applyFont="1" applyAlignment="1">
      <alignment vertical="center" wrapText="1"/>
    </xf>
    <xf numFmtId="4" fontId="36" fillId="0" borderId="1" xfId="0" applyNumberFormat="1" applyFont="1" applyBorder="1" applyAlignment="1">
      <alignment horizontal="center" vertical="center"/>
    </xf>
    <xf numFmtId="4" fontId="38" fillId="0" borderId="4" xfId="0" applyNumberFormat="1" applyFont="1" applyBorder="1" applyAlignment="1">
      <alignment horizontal="center" vertical="center"/>
    </xf>
    <xf numFmtId="49" fontId="28" fillId="0" borderId="1" xfId="0" applyNumberFormat="1" applyFont="1" applyBorder="1" applyAlignment="1">
      <alignment horizontal="center" vertical="center"/>
    </xf>
    <xf numFmtId="0" fontId="28" fillId="0" borderId="1" xfId="0" applyFont="1" applyBorder="1" applyAlignment="1">
      <alignment vertical="center" wrapText="1"/>
    </xf>
    <xf numFmtId="0" fontId="28" fillId="0" borderId="1" xfId="0" applyFont="1" applyBorder="1" applyAlignment="1">
      <alignment horizontal="center" vertical="center" wrapText="1"/>
    </xf>
    <xf numFmtId="3" fontId="28" fillId="0" borderId="1" xfId="0" applyNumberFormat="1" applyFont="1" applyBorder="1" applyAlignment="1">
      <alignment horizontal="center" vertical="center" wrapText="1"/>
    </xf>
    <xf numFmtId="4" fontId="32" fillId="0" borderId="10" xfId="0" applyNumberFormat="1" applyFont="1" applyBorder="1" applyAlignment="1">
      <alignment horizontal="center" vertical="center"/>
    </xf>
    <xf numFmtId="4" fontId="32" fillId="0" borderId="9" xfId="0" applyNumberFormat="1" applyFont="1" applyBorder="1" applyAlignment="1">
      <alignment horizontal="center" vertical="center"/>
    </xf>
    <xf numFmtId="0" fontId="29" fillId="0" borderId="1" xfId="0" applyFont="1" applyBorder="1" applyAlignment="1">
      <alignment horizontal="left" vertical="center" wrapText="1"/>
    </xf>
    <xf numFmtId="0" fontId="0" fillId="0" borderId="1" xfId="0" applyBorder="1" applyAlignment="1">
      <alignment vertical="center"/>
    </xf>
    <xf numFmtId="0" fontId="31" fillId="0" borderId="0" xfId="0" applyFont="1" applyAlignment="1">
      <alignment horizontal="left" wrapText="1"/>
    </xf>
    <xf numFmtId="0" fontId="0" fillId="0" borderId="0" xfId="0"/>
    <xf numFmtId="49" fontId="1" fillId="0" borderId="0" xfId="3" applyNumberFormat="1" applyFont="1" applyAlignment="1">
      <alignment horizontal="left" vertical="top" wrapText="1"/>
    </xf>
    <xf numFmtId="0" fontId="0" fillId="0" borderId="0" xfId="0" applyAlignment="1">
      <alignment vertical="top"/>
    </xf>
    <xf numFmtId="0" fontId="0" fillId="0" borderId="0" xfId="0" applyAlignment="1">
      <alignment vertical="top" wrapText="1"/>
    </xf>
    <xf numFmtId="0" fontId="8" fillId="0" borderId="13" xfId="0" applyFont="1" applyBorder="1" applyAlignment="1">
      <alignment vertical="center" wrapText="1"/>
    </xf>
    <xf numFmtId="0" fontId="0" fillId="0" borderId="14" xfId="0" applyBorder="1" applyAlignment="1">
      <alignment vertical="center"/>
    </xf>
    <xf numFmtId="0" fontId="8" fillId="0" borderId="13" xfId="0" applyFont="1" applyBorder="1" applyAlignment="1">
      <alignment horizontal="left" vertical="center" wrapText="1"/>
    </xf>
    <xf numFmtId="0" fontId="29" fillId="0" borderId="15" xfId="0" applyFont="1" applyBorder="1" applyAlignment="1">
      <alignment horizontal="left" vertical="center" wrapText="1"/>
    </xf>
    <xf numFmtId="0" fontId="29" fillId="0" borderId="16" xfId="0" applyFont="1" applyBorder="1" applyAlignment="1">
      <alignment horizontal="left" vertical="center" wrapText="1"/>
    </xf>
    <xf numFmtId="0" fontId="29" fillId="0" borderId="17" xfId="0" applyFont="1" applyBorder="1" applyAlignment="1">
      <alignment horizontal="left" vertical="center" wrapText="1"/>
    </xf>
  </cellXfs>
  <cellStyles count="5">
    <cellStyle name="Navadno" xfId="0" builtinId="0"/>
    <cellStyle name="Navadno_13Prelivi" xfId="1" xr:uid="{00000000-0005-0000-0000-000001000000}"/>
    <cellStyle name="Navadno_15natokzidovi" xfId="2" xr:uid="{00000000-0005-0000-0000-000002000000}"/>
    <cellStyle name="Navadno_1JEZOVNAZGRADBA" xfId="3" xr:uid="{00000000-0005-0000-0000-000003000000}"/>
    <cellStyle name="Navadno_List1" xfId="4" xr:uid="{BFC5318A-49F4-4F43-A182-0C5527CEBF62}"/>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wmf"/></Relationships>
</file>

<file path=xl/drawings/_rels/vmlDrawing2.vml.rels><?xml version="1.0" encoding="UTF-8" standalone="yes"?>
<Relationships xmlns="http://schemas.openxmlformats.org/package/2006/relationships"><Relationship Id="rId1" Type="http://schemas.openxmlformats.org/officeDocument/2006/relationships/image" Target="../media/image1.wmf"/></Relationships>
</file>

<file path=xl/drawings/_rels/vmlDrawing3.vml.rels><?xml version="1.0" encoding="UTF-8" standalone="yes"?>
<Relationships xmlns="http://schemas.openxmlformats.org/package/2006/relationships"><Relationship Id="rId1" Type="http://schemas.openxmlformats.org/officeDocument/2006/relationships/image" Target="../media/image1.wmf"/></Relationships>
</file>

<file path=xl/drawings/_rels/vmlDrawing4.vml.rels><?xml version="1.0" encoding="UTF-8" standalone="yes"?>
<Relationships xmlns="http://schemas.openxmlformats.org/package/2006/relationships"><Relationship Id="rId1" Type="http://schemas.openxmlformats.org/officeDocument/2006/relationships/image" Target="../media/image1.wmf"/></Relationships>
</file>

<file path=xl/drawings/_rels/vmlDrawing5.vml.rels><?xml version="1.0" encoding="UTF-8" standalone="yes"?>
<Relationships xmlns="http://schemas.openxmlformats.org/package/2006/relationships"><Relationship Id="rId1" Type="http://schemas.openxmlformats.org/officeDocument/2006/relationships/image" Target="../media/image1.wmf"/></Relationships>
</file>

<file path=xl/drawings/_rels/vmlDrawing6.vml.rels><?xml version="1.0" encoding="UTF-8" standalone="yes"?>
<Relationships xmlns="http://schemas.openxmlformats.org/package/2006/relationships"><Relationship Id="rId1" Type="http://schemas.openxmlformats.org/officeDocument/2006/relationships/image" Target="../media/image1.wmf"/></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List2">
    <pageSetUpPr fitToPage="1"/>
  </sheetPr>
  <dimension ref="A1:B43"/>
  <sheetViews>
    <sheetView tabSelected="1" view="pageLayout" zoomScale="175" zoomScaleNormal="100" zoomScaleSheetLayoutView="100" zoomScalePageLayoutView="175" workbookViewId="0">
      <selection activeCell="A12" sqref="A12"/>
    </sheetView>
  </sheetViews>
  <sheetFormatPr defaultColWidth="9.109375" defaultRowHeight="15.6"/>
  <cols>
    <col min="1" max="1" width="73.5546875" style="30" bestFit="1" customWidth="1"/>
    <col min="2" max="2" width="6.5546875" style="28" customWidth="1"/>
    <col min="3" max="16384" width="9.109375" style="1"/>
  </cols>
  <sheetData>
    <row r="1" spans="1:2">
      <c r="A1" s="37"/>
    </row>
    <row r="2" spans="1:2">
      <c r="A2" s="37"/>
    </row>
    <row r="3" spans="1:2" ht="16.2">
      <c r="A3" s="38" t="s">
        <v>48</v>
      </c>
      <c r="B3" s="31"/>
    </row>
    <row r="4" spans="1:2" ht="16.2">
      <c r="A4" s="38" t="s">
        <v>47</v>
      </c>
      <c r="B4" s="31"/>
    </row>
    <row r="5" spans="1:2" ht="16.2">
      <c r="A5" s="79"/>
      <c r="B5" s="32"/>
    </row>
    <row r="6" spans="1:2" s="2" customFormat="1" ht="13.8">
      <c r="A6" s="39"/>
      <c r="B6" s="34"/>
    </row>
    <row r="7" spans="1:2" s="3" customFormat="1" ht="13.8">
      <c r="A7" s="39"/>
      <c r="B7" s="34"/>
    </row>
    <row r="8" spans="1:2" s="3" customFormat="1" ht="13.8">
      <c r="A8" s="39"/>
      <c r="B8" s="34"/>
    </row>
    <row r="9" spans="1:2" s="3" customFormat="1" ht="13.8">
      <c r="A9" s="39"/>
      <c r="B9" s="34"/>
    </row>
    <row r="10" spans="1:2" s="3" customFormat="1" ht="17.399999999999999">
      <c r="A10" s="40" t="s">
        <v>23</v>
      </c>
      <c r="B10" s="34"/>
    </row>
    <row r="11" spans="1:2" s="3" customFormat="1" ht="13.8">
      <c r="A11" s="39"/>
      <c r="B11" s="34"/>
    </row>
    <row r="12" spans="1:2" s="4" customFormat="1" ht="13.8">
      <c r="A12" s="39"/>
      <c r="B12" s="34"/>
    </row>
    <row r="13" spans="1:2" s="4" customFormat="1" ht="13.8">
      <c r="A13" s="39"/>
      <c r="B13" s="34"/>
    </row>
    <row r="14" spans="1:2" s="4" customFormat="1" ht="13.8">
      <c r="A14" s="39"/>
      <c r="B14" s="34"/>
    </row>
    <row r="15" spans="1:2" s="4" customFormat="1" ht="13.8">
      <c r="A15" s="39"/>
      <c r="B15" s="34"/>
    </row>
    <row r="16" spans="1:2" s="4" customFormat="1" ht="42" customHeight="1">
      <c r="A16" s="131" t="s">
        <v>49</v>
      </c>
      <c r="B16" s="34"/>
    </row>
    <row r="17" spans="1:2" s="4" customFormat="1" ht="16.2">
      <c r="A17" s="154" t="s">
        <v>86</v>
      </c>
      <c r="B17" s="34"/>
    </row>
    <row r="18" spans="1:2" s="4" customFormat="1" ht="13.8">
      <c r="A18" s="39"/>
      <c r="B18" s="36"/>
    </row>
    <row r="19" spans="1:2" s="2" customFormat="1" ht="24.6">
      <c r="A19" s="40"/>
      <c r="B19" s="41"/>
    </row>
    <row r="20" spans="1:2" s="2" customFormat="1" ht="24.6">
      <c r="A20" s="40"/>
      <c r="B20" s="41"/>
    </row>
    <row r="21" spans="1:2" s="3" customFormat="1" ht="17.399999999999999">
      <c r="A21" s="40"/>
      <c r="B21" s="29"/>
    </row>
    <row r="22" spans="1:2" ht="16.2">
      <c r="A22" s="38"/>
    </row>
    <row r="23" spans="1:2">
      <c r="A23" s="54"/>
    </row>
    <row r="24" spans="1:2">
      <c r="A24" s="54"/>
    </row>
    <row r="25" spans="1:2">
      <c r="A25" s="54"/>
    </row>
    <row r="26" spans="1:2">
      <c r="A26" s="54"/>
    </row>
    <row r="27" spans="1:2">
      <c r="A27" s="54"/>
    </row>
    <row r="28" spans="1:2" ht="17.399999999999999">
      <c r="A28" s="40"/>
    </row>
    <row r="29" spans="1:2">
      <c r="A29" s="54"/>
    </row>
    <row r="30" spans="1:2" ht="16.2">
      <c r="A30" s="38" t="s">
        <v>24</v>
      </c>
    </row>
    <row r="31" spans="1:2">
      <c r="A31" s="54"/>
    </row>
    <row r="32" spans="1:2" ht="16.2">
      <c r="A32" s="38"/>
    </row>
    <row r="38" spans="1:1">
      <c r="A38" s="54"/>
    </row>
    <row r="39" spans="1:1">
      <c r="A39" s="54"/>
    </row>
    <row r="40" spans="1:1">
      <c r="A40" s="54"/>
    </row>
    <row r="41" spans="1:1">
      <c r="A41" s="78"/>
    </row>
    <row r="42" spans="1:1">
      <c r="A42" s="54"/>
    </row>
    <row r="43" spans="1:1">
      <c r="A43" s="77"/>
    </row>
  </sheetData>
  <phoneticPr fontId="0" type="noConversion"/>
  <printOptions horizontalCentered="1"/>
  <pageMargins left="0.74803149606299213" right="0.74803149606299213" top="1.1811023622047245" bottom="1.1811023622047245" header="0.59055118110236227" footer="0.59055118110236227"/>
  <pageSetup paperSize="9" fitToHeight="0" orientation="portrait" r:id="rId1"/>
  <headerFooter alignWithMargins="0">
    <oddHeader>&amp;C&amp;G&amp;R&amp;8&amp;P/&amp;N
______________________________________________________________________________</oddHeader>
    <oddFooter>&amp;L__________________________________________________________________&amp;8
Datoteka:     &amp;F
Objekt:         HE Mavčiče HE Vrhovo&amp;R&amp;8  
&amp;10_____________________________  &amp;8
Revizija:                       0                                 
  Datum:  Julij 2026</oddFooter>
  </headerFooter>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List1"/>
  <dimension ref="A2:C11"/>
  <sheetViews>
    <sheetView view="pageLayout" topLeftCell="A3" zoomScaleNormal="70" zoomScaleSheetLayoutView="100" workbookViewId="0">
      <selection activeCell="B29" sqref="B29"/>
    </sheetView>
  </sheetViews>
  <sheetFormatPr defaultColWidth="9.109375" defaultRowHeight="30" customHeight="1"/>
  <cols>
    <col min="1" max="1" width="20.5546875" style="43" customWidth="1"/>
    <col min="2" max="2" width="50" style="57" customWidth="1"/>
    <col min="3" max="3" width="6.5546875" style="44" customWidth="1"/>
    <col min="4" max="16384" width="9.109375" style="45"/>
  </cols>
  <sheetData>
    <row r="2" spans="1:3" ht="30" customHeight="1">
      <c r="B2" s="55"/>
    </row>
    <row r="3" spans="1:3" ht="30" customHeight="1">
      <c r="A3" s="46" t="s">
        <v>14</v>
      </c>
      <c r="B3" s="47"/>
      <c r="C3" s="48"/>
    </row>
    <row r="4" spans="1:3" ht="30" customHeight="1">
      <c r="A4" s="46"/>
      <c r="B4" s="47"/>
      <c r="C4" s="48"/>
    </row>
    <row r="5" spans="1:3" ht="30" customHeight="1">
      <c r="A5" s="46"/>
      <c r="B5" s="47"/>
      <c r="C5" s="49"/>
    </row>
    <row r="6" spans="1:3" s="51" customFormat="1" ht="30" customHeight="1">
      <c r="A6" s="138" t="s">
        <v>21</v>
      </c>
      <c r="B6" s="138" t="s">
        <v>13</v>
      </c>
      <c r="C6" s="50"/>
    </row>
    <row r="7" spans="1:3" ht="30" customHeight="1">
      <c r="A7" s="138" t="s">
        <v>1</v>
      </c>
      <c r="B7" s="138" t="s">
        <v>80</v>
      </c>
      <c r="C7" s="50"/>
    </row>
    <row r="8" spans="1:3" ht="30" customHeight="1">
      <c r="A8" s="138" t="s">
        <v>2</v>
      </c>
      <c r="B8" s="138" t="s">
        <v>82</v>
      </c>
      <c r="C8" s="50"/>
    </row>
    <row r="9" spans="1:3" s="42" customFormat="1" ht="30" customHeight="1">
      <c r="A9" s="138" t="s">
        <v>83</v>
      </c>
      <c r="B9" s="138" t="s">
        <v>17</v>
      </c>
      <c r="C9" s="50"/>
    </row>
    <row r="10" spans="1:3" s="42" customFormat="1" ht="30" customHeight="1">
      <c r="A10" s="138"/>
      <c r="B10" s="139"/>
      <c r="C10" s="75"/>
    </row>
    <row r="11" spans="1:3" ht="30" customHeight="1">
      <c r="A11" s="52"/>
      <c r="B11" s="56"/>
      <c r="C11" s="53"/>
    </row>
  </sheetData>
  <phoneticPr fontId="0" type="noConversion"/>
  <printOptions horizontalCentered="1"/>
  <pageMargins left="0.74803149606299213" right="0.74803149606299213" top="1.1811023622047245" bottom="1.1811023622047245" header="0.59055118110236227" footer="0.59055118110236227"/>
  <pageSetup paperSize="9" fitToHeight="0" orientation="portrait" r:id="rId1"/>
  <headerFooter alignWithMargins="0">
    <oddHeader>&amp;L&amp;8
__________________________________________________________________________
&amp;C&amp;8&amp;G
&amp;R&amp;8&amp;P/&amp;N
______________________________________________________________________________</oddHeader>
    <oddFooter>&amp;L__________________________________________________________________&amp;8
Datoteka:     &amp;F
Objekt:      HE Mavčiče HE Vrhovo&amp;R  
___________________________  
&amp;8Revizija:                       0                                 
  Datum:  Julij 2026</oddFooter>
  </headerFooter>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List4"/>
  <dimension ref="A1:C30"/>
  <sheetViews>
    <sheetView view="pageLayout" topLeftCell="A11" zoomScaleNormal="100" zoomScaleSheetLayoutView="100" workbookViewId="0">
      <selection activeCell="A19" sqref="A19:C19"/>
    </sheetView>
  </sheetViews>
  <sheetFormatPr defaultColWidth="9.109375" defaultRowHeight="21" customHeight="1"/>
  <cols>
    <col min="1" max="1" width="7" style="13" customWidth="1"/>
    <col min="2" max="2" width="53.109375" style="14" customWidth="1"/>
    <col min="3" max="3" width="20.44140625" style="127" customWidth="1"/>
    <col min="4" max="16384" width="9.109375" style="7"/>
  </cols>
  <sheetData>
    <row r="1" spans="1:3" ht="21" customHeight="1">
      <c r="A1" s="5"/>
      <c r="B1" s="6"/>
      <c r="C1" s="19"/>
    </row>
    <row r="2" spans="1:3" ht="21" customHeight="1">
      <c r="A2" s="8" t="s">
        <v>22</v>
      </c>
      <c r="B2" s="6"/>
      <c r="C2" s="19"/>
    </row>
    <row r="3" spans="1:3" ht="21" customHeight="1">
      <c r="A3" s="5"/>
      <c r="B3" s="6"/>
      <c r="C3" s="19"/>
    </row>
    <row r="4" spans="1:3" s="11" customFormat="1" ht="21" customHeight="1">
      <c r="A4" s="9" t="s">
        <v>7</v>
      </c>
      <c r="B4" s="10" t="s">
        <v>8</v>
      </c>
      <c r="C4" s="135" t="s">
        <v>15</v>
      </c>
    </row>
    <row r="5" spans="1:3" ht="20.85" customHeight="1">
      <c r="A5" s="140"/>
      <c r="B5" s="141"/>
      <c r="C5" s="142"/>
    </row>
    <row r="6" spans="1:3" s="12" customFormat="1" ht="21" customHeight="1">
      <c r="A6" s="81"/>
      <c r="B6" s="175" t="s">
        <v>81</v>
      </c>
      <c r="C6" s="176"/>
    </row>
    <row r="7" spans="1:3" ht="21" customHeight="1">
      <c r="A7" s="81" t="s">
        <v>4</v>
      </c>
      <c r="B7" s="76" t="s">
        <v>80</v>
      </c>
      <c r="C7" s="117">
        <f>'1. Oprema HE Mavčiče'!F17</f>
        <v>0</v>
      </c>
    </row>
    <row r="8" spans="1:3" ht="21" customHeight="1">
      <c r="A8" s="81" t="s">
        <v>6</v>
      </c>
      <c r="B8" s="76" t="s">
        <v>82</v>
      </c>
      <c r="C8" s="160">
        <f>'2. Oprema HE Vrhovo'!F17</f>
        <v>0</v>
      </c>
    </row>
    <row r="9" spans="1:3" s="12" customFormat="1" ht="21" customHeight="1">
      <c r="A9" s="9"/>
      <c r="B9" s="35" t="s">
        <v>36</v>
      </c>
      <c r="C9" s="16">
        <f>SUM(C7:C8)</f>
        <v>0</v>
      </c>
    </row>
    <row r="10" spans="1:3" s="12" customFormat="1" ht="21" customHeight="1">
      <c r="A10" s="59"/>
      <c r="B10" s="33"/>
      <c r="C10" s="124" t="s">
        <v>16</v>
      </c>
    </row>
    <row r="11" spans="1:3" s="12" customFormat="1" ht="21" customHeight="1">
      <c r="A11" s="80"/>
      <c r="B11" s="177"/>
      <c r="C11" s="176"/>
    </row>
    <row r="12" spans="1:3" s="12" customFormat="1" ht="21" customHeight="1">
      <c r="A12" s="80" t="s">
        <v>5</v>
      </c>
      <c r="B12" s="177" t="s">
        <v>17</v>
      </c>
      <c r="C12" s="176"/>
    </row>
    <row r="13" spans="1:3" ht="21" customHeight="1">
      <c r="A13" s="9"/>
      <c r="B13" s="62" t="s">
        <v>18</v>
      </c>
      <c r="C13" s="161">
        <f>'3. Rezervni deli'!F24</f>
        <v>0</v>
      </c>
    </row>
    <row r="14" spans="1:3" s="12" customFormat="1" ht="21" customHeight="1">
      <c r="A14" s="81"/>
      <c r="B14" s="64"/>
      <c r="C14" s="123"/>
    </row>
    <row r="15" spans="1:3" s="61" customFormat="1" ht="21" customHeight="1" thickBot="1">
      <c r="A15" s="82"/>
      <c r="B15" s="63" t="s">
        <v>29</v>
      </c>
      <c r="C15" s="125">
        <f>+C9+C13</f>
        <v>0</v>
      </c>
    </row>
    <row r="16" spans="1:3" s="61" customFormat="1" ht="21" customHeight="1" thickTop="1">
      <c r="A16" s="65"/>
      <c r="B16" s="66"/>
      <c r="C16" s="126"/>
    </row>
    <row r="17" spans="1:3" s="61" customFormat="1" ht="21" customHeight="1" thickBot="1">
      <c r="A17" s="82"/>
      <c r="B17" s="63" t="s">
        <v>46</v>
      </c>
      <c r="C17" s="125">
        <f>(C15)*1.05</f>
        <v>0</v>
      </c>
    </row>
    <row r="18" spans="1:3" s="61" customFormat="1" ht="21" customHeight="1" thickTop="1">
      <c r="A18" s="13"/>
      <c r="B18" s="14"/>
      <c r="C18" s="127"/>
    </row>
    <row r="19" spans="1:3" s="61" customFormat="1" ht="80.25" customHeight="1">
      <c r="A19" s="172" t="s">
        <v>31</v>
      </c>
      <c r="B19" s="173"/>
      <c r="C19" s="173"/>
    </row>
    <row r="20" spans="1:3" s="61" customFormat="1" ht="14.25" customHeight="1">
      <c r="A20" s="133"/>
      <c r="B20" s="132"/>
      <c r="C20" s="132"/>
    </row>
    <row r="21" spans="1:3" s="61" customFormat="1" ht="64.5" customHeight="1">
      <c r="A21" s="172" t="s">
        <v>76</v>
      </c>
      <c r="B21" s="174"/>
      <c r="C21" s="174"/>
    </row>
    <row r="22" spans="1:3" s="61" customFormat="1" ht="13.5" customHeight="1">
      <c r="A22" s="13"/>
      <c r="B22" s="106"/>
      <c r="C22" s="127"/>
    </row>
    <row r="23" spans="1:3" s="61" customFormat="1" ht="21" customHeight="1">
      <c r="A23" s="13"/>
      <c r="B23" s="170"/>
      <c r="C23" s="171"/>
    </row>
    <row r="24" spans="1:3" s="61" customFormat="1" ht="21" customHeight="1">
      <c r="A24" s="13"/>
      <c r="B24" s="170"/>
      <c r="C24" s="171"/>
    </row>
    <row r="25" spans="1:3" s="61" customFormat="1" ht="21" customHeight="1">
      <c r="A25" s="13"/>
      <c r="B25" s="170"/>
      <c r="C25" s="171"/>
    </row>
    <row r="26" spans="1:3" s="61" customFormat="1" ht="21" customHeight="1">
      <c r="A26" s="13"/>
      <c r="B26" s="107"/>
      <c r="C26" s="127"/>
    </row>
    <row r="27" spans="1:3" ht="21" customHeight="1">
      <c r="B27" s="106"/>
    </row>
    <row r="28" spans="1:3" ht="14.4">
      <c r="B28" s="105"/>
      <c r="C28" s="120"/>
    </row>
    <row r="29" spans="1:3" ht="21" customHeight="1">
      <c r="B29" s="105"/>
    </row>
    <row r="30" spans="1:3" ht="14.4">
      <c r="B30" s="105"/>
    </row>
  </sheetData>
  <mergeCells count="6">
    <mergeCell ref="B23:C25"/>
    <mergeCell ref="A19:C19"/>
    <mergeCell ref="A21:C21"/>
    <mergeCell ref="B6:C6"/>
    <mergeCell ref="B11:C11"/>
    <mergeCell ref="B12:C12"/>
  </mergeCells>
  <phoneticPr fontId="0" type="noConversion"/>
  <printOptions horizontalCentered="1"/>
  <pageMargins left="0.74803149606299213" right="0.74803149606299213" top="1.1811023622047245" bottom="1.1811023622047245" header="0.59055118110236227" footer="0.59055118110236227"/>
  <pageSetup paperSize="9" orientation="portrait" r:id="rId1"/>
  <headerFooter alignWithMargins="0">
    <oddHeader>&amp;L&amp;8Št. projekta: XX/2026
__________________________________________________________________________
&amp;C&amp;G
&amp;R&amp;8&amp;P/&amp;N
______________________________________________________________________________</oddHeader>
    <oddFooter>&amp;L__________________________________________________________________
&amp;8Datoteka:     &amp;F
Objekt:        HE Mavčiče Vrhovo&amp;R   ____________________________________&amp;8
Revizija:                           0                                 
  Datum:  Julij 2026</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9A009D-DAD4-4D28-A7CA-B32102B0294E}">
  <dimension ref="A1:G55"/>
  <sheetViews>
    <sheetView view="pageLayout" topLeftCell="A17" zoomScale="130" zoomScaleNormal="100" zoomScaleSheetLayoutView="145" zoomScalePageLayoutView="130" workbookViewId="0">
      <selection activeCell="E13" sqref="E13"/>
    </sheetView>
  </sheetViews>
  <sheetFormatPr defaultColWidth="9" defaultRowHeight="24.6"/>
  <cols>
    <col min="1" max="1" width="4.88671875" style="74" customWidth="1"/>
    <col min="2" max="2" width="40" style="58" customWidth="1"/>
    <col min="3" max="3" width="5.5546875" style="26" customWidth="1"/>
    <col min="4" max="4" width="5.33203125" style="27" customWidth="1"/>
    <col min="5" max="5" width="15.44140625" style="122" customWidth="1"/>
    <col min="6" max="6" width="15.88671875" style="122" customWidth="1"/>
    <col min="7" max="7" width="9" style="71"/>
    <col min="8" max="16384" width="9" style="21"/>
  </cols>
  <sheetData>
    <row r="1" spans="1:7">
      <c r="A1" s="109"/>
      <c r="B1" s="110"/>
      <c r="C1" s="24"/>
      <c r="D1" s="25"/>
      <c r="E1" s="118"/>
      <c r="F1" s="118"/>
    </row>
    <row r="2" spans="1:7">
      <c r="A2" s="111" t="s">
        <v>39</v>
      </c>
      <c r="B2" s="110"/>
      <c r="C2" s="24"/>
      <c r="D2" s="25"/>
      <c r="E2" s="118"/>
      <c r="F2" s="119"/>
    </row>
    <row r="3" spans="1:7">
      <c r="A3" s="111"/>
      <c r="B3" s="159"/>
      <c r="C3" s="24"/>
      <c r="D3" s="25"/>
      <c r="E3" s="166" t="s">
        <v>19</v>
      </c>
      <c r="F3" s="167"/>
    </row>
    <row r="4" spans="1:7" s="17" customFormat="1">
      <c r="A4" s="94" t="s">
        <v>7</v>
      </c>
      <c r="B4" s="95" t="s">
        <v>8</v>
      </c>
      <c r="C4" s="95" t="s">
        <v>10</v>
      </c>
      <c r="D4" s="96" t="s">
        <v>11</v>
      </c>
      <c r="E4" s="113" t="s">
        <v>37</v>
      </c>
      <c r="F4" s="97" t="s">
        <v>38</v>
      </c>
      <c r="G4" s="72"/>
    </row>
    <row r="5" spans="1:7" s="60" customFormat="1">
      <c r="A5" s="143"/>
      <c r="B5" s="144"/>
      <c r="C5" s="144"/>
      <c r="D5" s="144"/>
      <c r="E5" s="145"/>
      <c r="F5" s="143"/>
      <c r="G5" s="73"/>
    </row>
    <row r="6" spans="1:7" s="98" customFormat="1" ht="22.5" customHeight="1">
      <c r="A6" s="83" t="s">
        <v>4</v>
      </c>
      <c r="B6" s="178" t="s">
        <v>77</v>
      </c>
      <c r="C6" s="179"/>
      <c r="D6" s="179"/>
      <c r="E6" s="179"/>
      <c r="F6" s="180"/>
    </row>
    <row r="7" spans="1:7" ht="30.6">
      <c r="A7" s="103" t="s">
        <v>3</v>
      </c>
      <c r="B7" s="156" t="s">
        <v>42</v>
      </c>
      <c r="C7" s="136" t="s">
        <v>30</v>
      </c>
      <c r="D7" s="89">
        <v>1</v>
      </c>
      <c r="E7" s="116"/>
      <c r="F7" s="129">
        <f t="shared" ref="F7:F16" si="0">ROUND(D7*E7,2)</f>
        <v>0</v>
      </c>
    </row>
    <row r="8" spans="1:7" ht="30.6">
      <c r="A8" s="84" t="s">
        <v>9</v>
      </c>
      <c r="B8" s="156" t="s">
        <v>43</v>
      </c>
      <c r="C8" s="86" t="s">
        <v>30</v>
      </c>
      <c r="D8" s="137">
        <v>1</v>
      </c>
      <c r="E8" s="130"/>
      <c r="F8" s="128">
        <f t="shared" si="0"/>
        <v>0</v>
      </c>
    </row>
    <row r="9" spans="1:7">
      <c r="A9" s="103" t="s">
        <v>0</v>
      </c>
      <c r="B9" s="156" t="s">
        <v>44</v>
      </c>
      <c r="C9" s="86" t="s">
        <v>30</v>
      </c>
      <c r="D9" s="137">
        <v>1</v>
      </c>
      <c r="E9" s="130"/>
      <c r="F9" s="128">
        <f t="shared" si="0"/>
        <v>0</v>
      </c>
    </row>
    <row r="10" spans="1:7">
      <c r="A10" s="84" t="s">
        <v>12</v>
      </c>
      <c r="B10" s="157" t="s">
        <v>51</v>
      </c>
      <c r="C10" s="86" t="s">
        <v>30</v>
      </c>
      <c r="D10" s="137">
        <v>1</v>
      </c>
      <c r="E10" s="130"/>
      <c r="F10" s="128">
        <f t="shared" si="0"/>
        <v>0</v>
      </c>
    </row>
    <row r="11" spans="1:7" ht="40.799999999999997">
      <c r="A11" s="84" t="s">
        <v>25</v>
      </c>
      <c r="B11" s="85" t="s">
        <v>70</v>
      </c>
      <c r="C11" s="86" t="s">
        <v>30</v>
      </c>
      <c r="D11" s="137">
        <v>1</v>
      </c>
      <c r="E11" s="130"/>
      <c r="F11" s="128">
        <f t="shared" si="0"/>
        <v>0</v>
      </c>
    </row>
    <row r="12" spans="1:7" ht="30.6">
      <c r="A12" s="84" t="s">
        <v>26</v>
      </c>
      <c r="B12" s="85" t="s">
        <v>72</v>
      </c>
      <c r="C12" s="86" t="s">
        <v>71</v>
      </c>
      <c r="D12" s="137">
        <v>480</v>
      </c>
      <c r="E12" s="130"/>
      <c r="F12" s="128">
        <f t="shared" si="0"/>
        <v>0</v>
      </c>
    </row>
    <row r="13" spans="1:7">
      <c r="A13" s="84" t="s">
        <v>28</v>
      </c>
      <c r="B13" s="85" t="s">
        <v>73</v>
      </c>
      <c r="C13" s="86" t="s">
        <v>71</v>
      </c>
      <c r="D13" s="137">
        <v>15</v>
      </c>
      <c r="E13" s="130"/>
      <c r="F13" s="128">
        <f t="shared" si="0"/>
        <v>0</v>
      </c>
    </row>
    <row r="14" spans="1:7">
      <c r="A14" s="84" t="s">
        <v>50</v>
      </c>
      <c r="B14" s="85" t="s">
        <v>75</v>
      </c>
      <c r="C14" s="86" t="s">
        <v>30</v>
      </c>
      <c r="D14" s="137">
        <v>1</v>
      </c>
      <c r="E14" s="130"/>
      <c r="F14" s="128">
        <f t="shared" si="0"/>
        <v>0</v>
      </c>
    </row>
    <row r="15" spans="1:7">
      <c r="A15" s="84" t="s">
        <v>52</v>
      </c>
      <c r="B15" s="85" t="s">
        <v>41</v>
      </c>
      <c r="C15" s="86" t="s">
        <v>30</v>
      </c>
      <c r="D15" s="137">
        <v>1</v>
      </c>
      <c r="E15" s="130"/>
      <c r="F15" s="128">
        <f t="shared" si="0"/>
        <v>0</v>
      </c>
    </row>
    <row r="16" spans="1:7">
      <c r="A16" s="84" t="s">
        <v>53</v>
      </c>
      <c r="B16" s="155" t="s">
        <v>45</v>
      </c>
      <c r="C16" s="86" t="s">
        <v>30</v>
      </c>
      <c r="D16" s="137">
        <v>1</v>
      </c>
      <c r="E16" s="130"/>
      <c r="F16" s="128">
        <f t="shared" si="0"/>
        <v>0</v>
      </c>
    </row>
    <row r="17" spans="1:7">
      <c r="A17" s="114" t="s">
        <v>16</v>
      </c>
      <c r="B17" s="115" t="s">
        <v>40</v>
      </c>
      <c r="C17" s="87"/>
      <c r="D17" s="88"/>
      <c r="E17" s="112"/>
      <c r="F17" s="120">
        <f>SUM(F7:F16)</f>
        <v>0</v>
      </c>
    </row>
    <row r="18" spans="1:7">
      <c r="A18" s="71"/>
      <c r="B18" s="21"/>
      <c r="C18" s="21"/>
      <c r="D18" s="21"/>
      <c r="E18" s="21"/>
      <c r="F18" s="21"/>
      <c r="G18" s="21"/>
    </row>
    <row r="19" spans="1:7" ht="109.2">
      <c r="A19" s="71"/>
      <c r="B19" s="158" t="s">
        <v>74</v>
      </c>
      <c r="C19" s="21"/>
      <c r="D19" s="21"/>
      <c r="E19" s="21"/>
      <c r="F19" s="21"/>
      <c r="G19" s="21"/>
    </row>
    <row r="20" spans="1:7">
      <c r="A20" s="71"/>
      <c r="B20" s="21"/>
      <c r="C20" s="21"/>
      <c r="D20" s="21"/>
      <c r="E20" s="21"/>
      <c r="F20" s="21"/>
      <c r="G20" s="21"/>
    </row>
    <row r="21" spans="1:7">
      <c r="A21" s="71"/>
      <c r="B21" s="21"/>
      <c r="C21" s="21"/>
      <c r="D21" s="21"/>
      <c r="E21" s="21"/>
      <c r="F21" s="21"/>
      <c r="G21" s="21"/>
    </row>
    <row r="22" spans="1:7">
      <c r="A22" s="71"/>
      <c r="B22" s="21"/>
      <c r="C22" s="21"/>
      <c r="D22" s="21"/>
      <c r="E22" s="21"/>
      <c r="F22" s="21"/>
      <c r="G22" s="21"/>
    </row>
    <row r="23" spans="1:7" s="98" customFormat="1" ht="17.100000000000001" customHeight="1"/>
    <row r="24" spans="1:7" s="98" customFormat="1" ht="22.5" customHeight="1"/>
    <row r="25" spans="1:7" ht="19.95" customHeight="1">
      <c r="A25" s="71"/>
      <c r="B25" s="21"/>
      <c r="C25" s="21"/>
      <c r="D25" s="21"/>
      <c r="E25" s="21"/>
      <c r="F25" s="21"/>
      <c r="G25" s="21"/>
    </row>
    <row r="26" spans="1:7" ht="19.95" customHeight="1">
      <c r="A26" s="71"/>
      <c r="B26" s="21"/>
      <c r="C26" s="21"/>
      <c r="D26" s="21"/>
      <c r="E26" s="21"/>
      <c r="F26" s="21"/>
      <c r="G26" s="21"/>
    </row>
    <row r="27" spans="1:7" ht="19.95" customHeight="1">
      <c r="A27" s="71"/>
      <c r="B27" s="21"/>
      <c r="C27" s="21"/>
      <c r="D27" s="21"/>
      <c r="E27" s="21"/>
      <c r="F27" s="21"/>
      <c r="G27" s="21"/>
    </row>
    <row r="28" spans="1:7" ht="19.95" customHeight="1">
      <c r="A28" s="71"/>
      <c r="B28" s="21"/>
      <c r="C28" s="21"/>
      <c r="D28" s="21"/>
      <c r="E28" s="21"/>
      <c r="F28" s="21"/>
      <c r="G28" s="21"/>
    </row>
    <row r="29" spans="1:7" ht="19.95" customHeight="1">
      <c r="A29" s="71"/>
      <c r="B29" s="21"/>
      <c r="C29" s="21"/>
      <c r="D29" s="21"/>
      <c r="E29" s="21"/>
      <c r="F29" s="21"/>
      <c r="G29" s="21"/>
    </row>
    <row r="30" spans="1:7" ht="19.95" customHeight="1">
      <c r="A30" s="71"/>
      <c r="B30" s="21"/>
      <c r="C30" s="21"/>
      <c r="D30" s="21"/>
      <c r="E30" s="21"/>
      <c r="F30" s="21"/>
      <c r="G30" s="21"/>
    </row>
    <row r="31" spans="1:7" ht="19.95" customHeight="1">
      <c r="A31" s="71"/>
      <c r="B31" s="21"/>
      <c r="C31" s="21"/>
      <c r="D31" s="21"/>
      <c r="E31" s="21"/>
      <c r="F31" s="21"/>
      <c r="G31" s="21"/>
    </row>
    <row r="32" spans="1:7" ht="19.95" customHeight="1">
      <c r="A32" s="71"/>
      <c r="B32" s="21"/>
      <c r="C32" s="21"/>
      <c r="D32" s="21"/>
      <c r="E32" s="21"/>
      <c r="F32" s="21"/>
      <c r="G32" s="21"/>
    </row>
    <row r="33" spans="1:7" ht="19.95" customHeight="1">
      <c r="A33" s="71"/>
      <c r="B33" s="21"/>
      <c r="C33" s="21"/>
      <c r="D33" s="21"/>
      <c r="E33" s="21"/>
      <c r="F33" s="21"/>
      <c r="G33" s="21"/>
    </row>
    <row r="34" spans="1:7" customFormat="1" ht="19.95" customHeight="1"/>
    <row r="35" spans="1:7" customFormat="1" ht="19.95" customHeight="1"/>
    <row r="36" spans="1:7" customFormat="1" ht="19.95" customHeight="1"/>
    <row r="37" spans="1:7" customFormat="1" ht="19.95" customHeight="1"/>
    <row r="38" spans="1:7" customFormat="1" ht="19.95" customHeight="1"/>
    <row r="39" spans="1:7" customFormat="1" ht="19.95" customHeight="1"/>
    <row r="40" spans="1:7" customFormat="1" ht="19.95" customHeight="1"/>
    <row r="41" spans="1:7" customFormat="1" ht="19.95" customHeight="1"/>
    <row r="42" spans="1:7" customFormat="1" ht="19.95" customHeight="1"/>
    <row r="43" spans="1:7" customFormat="1" ht="19.95" customHeight="1"/>
    <row r="44" spans="1:7" customFormat="1" ht="19.95" customHeight="1"/>
    <row r="45" spans="1:7" customFormat="1" ht="19.95" customHeight="1"/>
    <row r="46" spans="1:7" customFormat="1" ht="19.95" customHeight="1"/>
    <row r="47" spans="1:7" customFormat="1" ht="19.95" customHeight="1"/>
    <row r="48" spans="1:7" customFormat="1" ht="19.95" customHeight="1"/>
    <row r="49" spans="1:7" ht="19.95" customHeight="1">
      <c r="A49" s="71"/>
      <c r="B49" s="21"/>
      <c r="C49" s="21"/>
      <c r="D49" s="21"/>
      <c r="E49" s="21"/>
      <c r="F49" s="21"/>
      <c r="G49" s="21"/>
    </row>
    <row r="50" spans="1:7" ht="19.95" customHeight="1">
      <c r="A50" s="71"/>
      <c r="B50" s="21"/>
      <c r="C50" s="21"/>
      <c r="D50" s="21"/>
      <c r="E50" s="21"/>
      <c r="F50" s="21"/>
      <c r="G50" s="21"/>
    </row>
    <row r="51" spans="1:7" s="98" customFormat="1" ht="25.5" customHeight="1">
      <c r="A51" s="74"/>
      <c r="B51" s="58"/>
      <c r="C51" s="26"/>
      <c r="D51" s="27"/>
      <c r="E51" s="122"/>
      <c r="F51" s="122"/>
    </row>
    <row r="52" spans="1:7" s="98" customFormat="1" ht="22.5" customHeight="1">
      <c r="A52" s="74"/>
      <c r="B52" s="58"/>
      <c r="C52" s="26"/>
      <c r="D52" s="27"/>
      <c r="E52" s="122"/>
      <c r="F52" s="122"/>
    </row>
    <row r="53" spans="1:7" ht="17.100000000000001" customHeight="1"/>
    <row r="54" spans="1:7" ht="17.100000000000001" customHeight="1"/>
    <row r="55" spans="1:7" s="98" customFormat="1" ht="22.5" customHeight="1">
      <c r="A55" s="74"/>
      <c r="B55" s="58"/>
      <c r="C55" s="26"/>
      <c r="D55" s="27"/>
      <c r="E55" s="122"/>
      <c r="F55" s="122"/>
    </row>
  </sheetData>
  <mergeCells count="2">
    <mergeCell ref="E3:F3"/>
    <mergeCell ref="B6:F6"/>
  </mergeCells>
  <printOptions horizontalCentered="1"/>
  <pageMargins left="0.74803149606299213" right="0.74803149606299213" top="1.1811023622047245" bottom="1.1811023622047245" header="0.59055118110236227" footer="0.59055118110236227"/>
  <pageSetup paperSize="9" orientation="portrait" r:id="rId1"/>
  <headerFooter alignWithMargins="0">
    <oddHeader>&amp;L&amp;8Št. projekta: XX/2026
__________________________________________________________________________
&amp;C&amp;8&amp;G&amp;R&amp;8&amp;P/&amp;N
______________________________________________________________________________</oddHeader>
    <oddFooter>&amp;L__________________________________________________________________
&amp;8Datoteka:     &amp;F
Objekt:         HE Mavčiče&amp;R  ________________________________&amp;8
Revizija:                       0                                 
  Datum:  Julij 2026</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List31"/>
  <dimension ref="A1:G55"/>
  <sheetViews>
    <sheetView view="pageLayout" topLeftCell="A6" zoomScale="130" zoomScaleNormal="100" zoomScaleSheetLayoutView="145" zoomScalePageLayoutView="130" workbookViewId="0">
      <selection activeCell="E12" sqref="E12"/>
    </sheetView>
  </sheetViews>
  <sheetFormatPr defaultColWidth="9" defaultRowHeight="24.6"/>
  <cols>
    <col min="1" max="1" width="4.88671875" style="74" customWidth="1"/>
    <col min="2" max="2" width="40" style="58" customWidth="1"/>
    <col min="3" max="3" width="5.5546875" style="26" customWidth="1"/>
    <col min="4" max="4" width="5.33203125" style="27" customWidth="1"/>
    <col min="5" max="5" width="15.44140625" style="122" customWidth="1"/>
    <col min="6" max="6" width="15.88671875" style="122" customWidth="1"/>
    <col min="7" max="7" width="9" style="71"/>
    <col min="8" max="16384" width="9" style="21"/>
  </cols>
  <sheetData>
    <row r="1" spans="1:7">
      <c r="A1" s="109"/>
      <c r="B1" s="110"/>
      <c r="C1" s="24"/>
      <c r="D1" s="25"/>
      <c r="E1" s="118"/>
      <c r="F1" s="118"/>
    </row>
    <row r="2" spans="1:7">
      <c r="A2" s="111" t="s">
        <v>39</v>
      </c>
      <c r="B2" s="110"/>
      <c r="C2" s="24"/>
      <c r="D2" s="25"/>
      <c r="E2" s="118"/>
      <c r="F2" s="119"/>
    </row>
    <row r="3" spans="1:7">
      <c r="A3" s="111"/>
      <c r="B3" s="159"/>
      <c r="C3" s="24"/>
      <c r="D3" s="25"/>
      <c r="E3" s="166" t="s">
        <v>19</v>
      </c>
      <c r="F3" s="167"/>
    </row>
    <row r="4" spans="1:7" s="17" customFormat="1">
      <c r="A4" s="94" t="s">
        <v>7</v>
      </c>
      <c r="B4" s="95" t="s">
        <v>8</v>
      </c>
      <c r="C4" s="95" t="s">
        <v>10</v>
      </c>
      <c r="D4" s="96" t="s">
        <v>11</v>
      </c>
      <c r="E4" s="113" t="s">
        <v>37</v>
      </c>
      <c r="F4" s="97" t="s">
        <v>38</v>
      </c>
      <c r="G4" s="72"/>
    </row>
    <row r="5" spans="1:7" s="60" customFormat="1">
      <c r="A5" s="143"/>
      <c r="B5" s="144"/>
      <c r="C5" s="144"/>
      <c r="D5" s="144"/>
      <c r="E5" s="145"/>
      <c r="F5" s="143"/>
      <c r="G5" s="73"/>
    </row>
    <row r="6" spans="1:7" s="98" customFormat="1" ht="22.5" customHeight="1">
      <c r="A6" s="83" t="s">
        <v>4</v>
      </c>
      <c r="B6" s="178" t="s">
        <v>79</v>
      </c>
      <c r="C6" s="179"/>
      <c r="D6" s="179"/>
      <c r="E6" s="179"/>
      <c r="F6" s="180"/>
    </row>
    <row r="7" spans="1:7" ht="30.6">
      <c r="A7" s="103" t="s">
        <v>3</v>
      </c>
      <c r="B7" s="156" t="s">
        <v>42</v>
      </c>
      <c r="C7" s="136" t="s">
        <v>30</v>
      </c>
      <c r="D7" s="89">
        <v>1</v>
      </c>
      <c r="E7" s="116"/>
      <c r="F7" s="129">
        <f t="shared" ref="F7:F15" si="0">ROUND(D7*E7,2)</f>
        <v>0</v>
      </c>
    </row>
    <row r="8" spans="1:7" ht="30.6">
      <c r="A8" s="84" t="s">
        <v>9</v>
      </c>
      <c r="B8" s="156" t="s">
        <v>43</v>
      </c>
      <c r="C8" s="86" t="s">
        <v>30</v>
      </c>
      <c r="D8" s="137">
        <v>1</v>
      </c>
      <c r="E8" s="130"/>
      <c r="F8" s="128">
        <f t="shared" si="0"/>
        <v>0</v>
      </c>
    </row>
    <row r="9" spans="1:7">
      <c r="A9" s="103" t="s">
        <v>0</v>
      </c>
      <c r="B9" s="156" t="s">
        <v>44</v>
      </c>
      <c r="C9" s="86" t="s">
        <v>30</v>
      </c>
      <c r="D9" s="137">
        <v>1</v>
      </c>
      <c r="E9" s="130"/>
      <c r="F9" s="128">
        <f t="shared" si="0"/>
        <v>0</v>
      </c>
    </row>
    <row r="10" spans="1:7">
      <c r="A10" s="84" t="s">
        <v>12</v>
      </c>
      <c r="B10" s="157" t="s">
        <v>51</v>
      </c>
      <c r="C10" s="86" t="s">
        <v>30</v>
      </c>
      <c r="D10" s="137">
        <v>1</v>
      </c>
      <c r="E10" s="130"/>
      <c r="F10" s="128">
        <f t="shared" si="0"/>
        <v>0</v>
      </c>
    </row>
    <row r="11" spans="1:7" ht="40.799999999999997">
      <c r="A11" s="84" t="s">
        <v>25</v>
      </c>
      <c r="B11" s="85" t="s">
        <v>70</v>
      </c>
      <c r="C11" s="86" t="s">
        <v>30</v>
      </c>
      <c r="D11" s="137">
        <v>1</v>
      </c>
      <c r="E11" s="130"/>
      <c r="F11" s="128">
        <f t="shared" ref="F11:F13" si="1">ROUND(D11*E11,2)</f>
        <v>0</v>
      </c>
    </row>
    <row r="12" spans="1:7" ht="30.6">
      <c r="A12" s="84" t="s">
        <v>26</v>
      </c>
      <c r="B12" s="85" t="s">
        <v>78</v>
      </c>
      <c r="C12" s="86" t="s">
        <v>71</v>
      </c>
      <c r="D12" s="137">
        <v>800</v>
      </c>
      <c r="E12" s="130"/>
      <c r="F12" s="128">
        <f t="shared" si="1"/>
        <v>0</v>
      </c>
    </row>
    <row r="13" spans="1:7">
      <c r="A13" s="84" t="s">
        <v>28</v>
      </c>
      <c r="B13" s="85" t="s">
        <v>73</v>
      </c>
      <c r="C13" s="86" t="s">
        <v>71</v>
      </c>
      <c r="D13" s="137">
        <v>30</v>
      </c>
      <c r="E13" s="130"/>
      <c r="F13" s="128">
        <f t="shared" si="1"/>
        <v>0</v>
      </c>
    </row>
    <row r="14" spans="1:7">
      <c r="A14" s="84" t="s">
        <v>50</v>
      </c>
      <c r="B14" s="85" t="s">
        <v>75</v>
      </c>
      <c r="C14" s="86" t="s">
        <v>30</v>
      </c>
      <c r="D14" s="137">
        <v>1</v>
      </c>
      <c r="E14" s="130"/>
      <c r="F14" s="128">
        <f t="shared" si="0"/>
        <v>0</v>
      </c>
    </row>
    <row r="15" spans="1:7">
      <c r="A15" s="84" t="s">
        <v>52</v>
      </c>
      <c r="B15" s="85" t="s">
        <v>41</v>
      </c>
      <c r="C15" s="86" t="s">
        <v>30</v>
      </c>
      <c r="D15" s="137">
        <v>1</v>
      </c>
      <c r="E15" s="130"/>
      <c r="F15" s="128">
        <f t="shared" si="0"/>
        <v>0</v>
      </c>
    </row>
    <row r="16" spans="1:7">
      <c r="A16" s="84" t="s">
        <v>53</v>
      </c>
      <c r="B16" s="155" t="s">
        <v>45</v>
      </c>
      <c r="C16" s="86" t="s">
        <v>30</v>
      </c>
      <c r="D16" s="137">
        <v>1</v>
      </c>
      <c r="E16" s="130"/>
      <c r="F16" s="128">
        <f t="shared" ref="F16" si="2">ROUND(D16*E16,2)</f>
        <v>0</v>
      </c>
    </row>
    <row r="17" spans="1:7">
      <c r="A17" s="114" t="s">
        <v>16</v>
      </c>
      <c r="B17" s="115" t="s">
        <v>40</v>
      </c>
      <c r="C17" s="87"/>
      <c r="D17" s="88"/>
      <c r="E17" s="112"/>
      <c r="F17" s="120">
        <f>SUM(F7:F16)</f>
        <v>0</v>
      </c>
    </row>
    <row r="18" spans="1:7">
      <c r="A18" s="71"/>
      <c r="B18" s="21"/>
      <c r="C18" s="21"/>
      <c r="D18" s="21"/>
      <c r="E18" s="21"/>
      <c r="F18" s="21"/>
      <c r="G18" s="21"/>
    </row>
    <row r="19" spans="1:7" ht="109.2">
      <c r="A19" s="71"/>
      <c r="B19" s="158" t="s">
        <v>74</v>
      </c>
      <c r="C19" s="21"/>
      <c r="D19" s="21"/>
      <c r="E19" s="21"/>
      <c r="F19" s="21"/>
      <c r="G19" s="21"/>
    </row>
    <row r="20" spans="1:7">
      <c r="A20" s="71"/>
      <c r="B20" s="21"/>
      <c r="C20" s="21"/>
      <c r="D20" s="21"/>
      <c r="E20" s="21"/>
      <c r="F20" s="21"/>
      <c r="G20" s="21"/>
    </row>
    <row r="21" spans="1:7">
      <c r="A21" s="71"/>
      <c r="B21" s="21"/>
      <c r="C21" s="21"/>
      <c r="D21" s="21"/>
      <c r="E21" s="21"/>
      <c r="F21" s="21"/>
      <c r="G21" s="21"/>
    </row>
    <row r="22" spans="1:7">
      <c r="A22" s="71"/>
      <c r="B22" s="21"/>
      <c r="C22" s="21"/>
      <c r="D22" s="21"/>
      <c r="E22" s="21"/>
      <c r="F22" s="21"/>
      <c r="G22" s="21"/>
    </row>
    <row r="23" spans="1:7" s="98" customFormat="1" ht="17.100000000000001" customHeight="1"/>
    <row r="24" spans="1:7" s="98" customFormat="1" ht="22.5" customHeight="1"/>
    <row r="25" spans="1:7" ht="19.95" customHeight="1">
      <c r="A25" s="71"/>
      <c r="B25" s="21"/>
      <c r="C25" s="21"/>
      <c r="D25" s="21"/>
      <c r="E25" s="21"/>
      <c r="F25" s="21"/>
      <c r="G25" s="21"/>
    </row>
    <row r="26" spans="1:7" ht="19.95" customHeight="1">
      <c r="A26" s="71"/>
      <c r="B26" s="21"/>
      <c r="C26" s="21"/>
      <c r="D26" s="21"/>
      <c r="E26" s="21"/>
      <c r="F26" s="21"/>
      <c r="G26" s="21"/>
    </row>
    <row r="27" spans="1:7" ht="19.95" customHeight="1">
      <c r="A27" s="71"/>
      <c r="B27" s="21"/>
      <c r="C27" s="21"/>
      <c r="D27" s="21"/>
      <c r="E27" s="21"/>
      <c r="F27" s="21"/>
      <c r="G27" s="21"/>
    </row>
    <row r="28" spans="1:7" ht="19.95" customHeight="1">
      <c r="A28" s="71"/>
      <c r="B28" s="21"/>
      <c r="C28" s="21"/>
      <c r="D28" s="21"/>
      <c r="E28" s="21"/>
      <c r="F28" s="21"/>
      <c r="G28" s="21"/>
    </row>
    <row r="29" spans="1:7" ht="19.95" customHeight="1">
      <c r="A29" s="71"/>
      <c r="B29" s="21"/>
      <c r="C29" s="21"/>
      <c r="D29" s="21"/>
      <c r="E29" s="21"/>
      <c r="F29" s="21"/>
      <c r="G29" s="21"/>
    </row>
    <row r="30" spans="1:7" ht="19.95" customHeight="1">
      <c r="A30" s="71"/>
      <c r="B30" s="21"/>
      <c r="C30" s="21"/>
      <c r="D30" s="21"/>
      <c r="E30" s="21"/>
      <c r="F30" s="21"/>
      <c r="G30" s="21"/>
    </row>
    <row r="31" spans="1:7" ht="19.95" customHeight="1">
      <c r="A31" s="71"/>
      <c r="B31" s="21"/>
      <c r="C31" s="21"/>
      <c r="D31" s="21"/>
      <c r="E31" s="21"/>
      <c r="F31" s="21"/>
      <c r="G31" s="21"/>
    </row>
    <row r="32" spans="1:7" ht="19.95" customHeight="1">
      <c r="A32" s="71"/>
      <c r="B32" s="21"/>
      <c r="C32" s="21"/>
      <c r="D32" s="21"/>
      <c r="E32" s="21"/>
      <c r="F32" s="21"/>
      <c r="G32" s="21"/>
    </row>
    <row r="33" spans="1:7" ht="19.95" customHeight="1">
      <c r="A33" s="71"/>
      <c r="B33" s="21"/>
      <c r="C33" s="21"/>
      <c r="D33" s="21"/>
      <c r="E33" s="21"/>
      <c r="F33" s="21"/>
      <c r="G33" s="21"/>
    </row>
    <row r="34" spans="1:7" customFormat="1" ht="19.95" customHeight="1"/>
    <row r="35" spans="1:7" customFormat="1" ht="19.95" customHeight="1"/>
    <row r="36" spans="1:7" customFormat="1" ht="19.95" customHeight="1"/>
    <row r="37" spans="1:7" customFormat="1" ht="19.95" customHeight="1"/>
    <row r="38" spans="1:7" customFormat="1" ht="19.95" customHeight="1"/>
    <row r="39" spans="1:7" customFormat="1" ht="19.95" customHeight="1"/>
    <row r="40" spans="1:7" customFormat="1" ht="19.95" customHeight="1"/>
    <row r="41" spans="1:7" customFormat="1" ht="19.95" customHeight="1"/>
    <row r="42" spans="1:7" customFormat="1" ht="19.95" customHeight="1"/>
    <row r="43" spans="1:7" customFormat="1" ht="19.95" customHeight="1"/>
    <row r="44" spans="1:7" customFormat="1" ht="19.95" customHeight="1"/>
    <row r="45" spans="1:7" customFormat="1" ht="19.95" customHeight="1"/>
    <row r="46" spans="1:7" customFormat="1" ht="19.95" customHeight="1"/>
    <row r="47" spans="1:7" customFormat="1" ht="19.95" customHeight="1"/>
    <row r="48" spans="1:7" customFormat="1" ht="19.95" customHeight="1"/>
    <row r="49" spans="1:7" ht="19.95" customHeight="1">
      <c r="A49" s="71"/>
      <c r="B49" s="21"/>
      <c r="C49" s="21"/>
      <c r="D49" s="21"/>
      <c r="E49" s="21"/>
      <c r="F49" s="21"/>
      <c r="G49" s="21"/>
    </row>
    <row r="50" spans="1:7" ht="19.95" customHeight="1">
      <c r="A50" s="71"/>
      <c r="B50" s="21"/>
      <c r="C50" s="21"/>
      <c r="D50" s="21"/>
      <c r="E50" s="21"/>
      <c r="F50" s="21"/>
      <c r="G50" s="21"/>
    </row>
    <row r="51" spans="1:7" s="98" customFormat="1" ht="25.5" customHeight="1">
      <c r="A51" s="74"/>
      <c r="B51" s="58"/>
      <c r="C51" s="26"/>
      <c r="D51" s="27"/>
      <c r="E51" s="122"/>
      <c r="F51" s="122"/>
    </row>
    <row r="52" spans="1:7" s="98" customFormat="1" ht="22.5" customHeight="1">
      <c r="A52" s="74"/>
      <c r="B52" s="58"/>
      <c r="C52" s="26"/>
      <c r="D52" s="27"/>
      <c r="E52" s="122"/>
      <c r="F52" s="122"/>
    </row>
    <row r="53" spans="1:7" ht="17.100000000000001" customHeight="1"/>
    <row r="54" spans="1:7" ht="17.100000000000001" customHeight="1"/>
    <row r="55" spans="1:7" s="98" customFormat="1" ht="22.5" customHeight="1">
      <c r="A55" s="74"/>
      <c r="B55" s="58"/>
      <c r="C55" s="26"/>
      <c r="D55" s="27"/>
      <c r="E55" s="122"/>
      <c r="F55" s="122"/>
    </row>
  </sheetData>
  <mergeCells count="2">
    <mergeCell ref="E3:F3"/>
    <mergeCell ref="B6:F6"/>
  </mergeCells>
  <phoneticPr fontId="0" type="noConversion"/>
  <printOptions horizontalCentered="1"/>
  <pageMargins left="0.74803149606299213" right="0.74803149606299213" top="1.1811023622047245" bottom="1.1811023622047245" header="0.59055118110236227" footer="0.59055118110236227"/>
  <pageSetup paperSize="9" orientation="portrait" r:id="rId1"/>
  <headerFooter alignWithMargins="0">
    <oddHeader>&amp;L&amp;8Št. projekta: XX/2026
__________________________________________________________________________
&amp;C&amp;8&amp;G&amp;R&amp;8&amp;P/&amp;N
______________________________________________________________________________</oddHeader>
    <oddFooter>&amp;L__________________________________________________________________
&amp;8Datoteka:     &amp;F
Objekt:         HE Vrhovo&amp;R  ________________________________&amp;8
Revizija:                       0                                 
  Datum:  Julij 2026</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List33"/>
  <dimension ref="A1:G25"/>
  <sheetViews>
    <sheetView view="pageBreakPreview" zoomScale="130" zoomScaleNormal="130" zoomScaleSheetLayoutView="130" zoomScalePageLayoutView="130" workbookViewId="0">
      <selection activeCell="B18" sqref="B18"/>
    </sheetView>
  </sheetViews>
  <sheetFormatPr defaultColWidth="9.109375" defaultRowHeight="20.399999999999999"/>
  <cols>
    <col min="1" max="1" width="6.88671875" style="18" customWidth="1"/>
    <col min="2" max="2" width="32.88671875" style="22" customWidth="1"/>
    <col min="3" max="3" width="6.6640625" style="26" customWidth="1"/>
    <col min="4" max="4" width="5.6640625" style="27" customWidth="1"/>
    <col min="5" max="6" width="17.109375" style="122" customWidth="1"/>
    <col min="7" max="7" width="9.88671875" style="67" customWidth="1"/>
    <col min="8" max="16384" width="9.109375" style="15"/>
  </cols>
  <sheetData>
    <row r="1" spans="1:7">
      <c r="A1" s="5"/>
      <c r="B1" s="20"/>
      <c r="C1" s="24"/>
      <c r="D1" s="25"/>
      <c r="E1" s="118"/>
      <c r="F1" s="118"/>
    </row>
    <row r="2" spans="1:7">
      <c r="A2" s="8" t="s">
        <v>32</v>
      </c>
      <c r="B2" s="20"/>
      <c r="C2" s="24"/>
      <c r="D2" s="25"/>
      <c r="E2" s="118"/>
      <c r="F2" s="118"/>
    </row>
    <row r="3" spans="1:7">
      <c r="A3" s="5"/>
      <c r="B3" s="15"/>
      <c r="C3" s="24"/>
      <c r="D3" s="25"/>
      <c r="E3" s="166" t="s">
        <v>19</v>
      </c>
      <c r="F3" s="167"/>
    </row>
    <row r="4" spans="1:7" s="17" customFormat="1">
      <c r="A4" s="94" t="s">
        <v>7</v>
      </c>
      <c r="B4" s="95" t="s">
        <v>8</v>
      </c>
      <c r="C4" s="95" t="s">
        <v>10</v>
      </c>
      <c r="D4" s="96" t="s">
        <v>11</v>
      </c>
      <c r="E4" s="113" t="s">
        <v>37</v>
      </c>
      <c r="F4" s="97" t="s">
        <v>38</v>
      </c>
      <c r="G4" s="68"/>
    </row>
    <row r="5" spans="1:7" s="17" customFormat="1">
      <c r="A5" s="99"/>
      <c r="B5" s="100"/>
      <c r="C5" s="100"/>
      <c r="D5" s="101"/>
      <c r="E5" s="101"/>
      <c r="F5" s="102"/>
      <c r="G5" s="68"/>
    </row>
    <row r="6" spans="1:7" s="21" customFormat="1" ht="23.25" customHeight="1">
      <c r="A6" s="114" t="s">
        <v>4</v>
      </c>
      <c r="B6" s="168" t="s">
        <v>33</v>
      </c>
      <c r="C6" s="169"/>
      <c r="D6" s="169"/>
      <c r="E6" s="169"/>
      <c r="F6" s="169"/>
      <c r="G6" s="69"/>
    </row>
    <row r="7" spans="1:7" s="21" customFormat="1">
      <c r="A7" s="162" t="s">
        <v>3</v>
      </c>
      <c r="B7" s="163" t="s">
        <v>56</v>
      </c>
      <c r="C7" s="164" t="s">
        <v>27</v>
      </c>
      <c r="D7" s="164">
        <v>2</v>
      </c>
      <c r="E7" s="149"/>
      <c r="F7" s="104">
        <f t="shared" ref="F7:F22" si="0">ROUND(D7*E7,2)</f>
        <v>0</v>
      </c>
      <c r="G7" s="69"/>
    </row>
    <row r="8" spans="1:7" s="21" customFormat="1">
      <c r="A8" s="162" t="s">
        <v>9</v>
      </c>
      <c r="B8" s="163" t="s">
        <v>57</v>
      </c>
      <c r="C8" s="164" t="s">
        <v>27</v>
      </c>
      <c r="D8" s="164">
        <v>2</v>
      </c>
      <c r="E8" s="149"/>
      <c r="F8" s="104">
        <f t="shared" si="0"/>
        <v>0</v>
      </c>
      <c r="G8" s="69"/>
    </row>
    <row r="9" spans="1:7" s="21" customFormat="1">
      <c r="A9" s="162" t="s">
        <v>0</v>
      </c>
      <c r="B9" s="163" t="s">
        <v>58</v>
      </c>
      <c r="C9" s="164" t="s">
        <v>27</v>
      </c>
      <c r="D9" s="165">
        <v>2</v>
      </c>
      <c r="E9" s="149"/>
      <c r="F9" s="104">
        <f t="shared" si="0"/>
        <v>0</v>
      </c>
      <c r="G9" s="69"/>
    </row>
    <row r="10" spans="1:7" s="21" customFormat="1">
      <c r="A10" s="162" t="s">
        <v>12</v>
      </c>
      <c r="B10" s="163" t="s">
        <v>59</v>
      </c>
      <c r="C10" s="164" t="s">
        <v>30</v>
      </c>
      <c r="D10" s="164">
        <v>2</v>
      </c>
      <c r="E10" s="149"/>
      <c r="F10" s="104">
        <f t="shared" si="0"/>
        <v>0</v>
      </c>
      <c r="G10" s="69"/>
    </row>
    <row r="11" spans="1:7" s="21" customFormat="1">
      <c r="A11" s="162" t="s">
        <v>25</v>
      </c>
      <c r="B11" s="163" t="s">
        <v>60</v>
      </c>
      <c r="C11" s="164" t="s">
        <v>30</v>
      </c>
      <c r="D11" s="164">
        <v>2</v>
      </c>
      <c r="E11" s="149"/>
      <c r="F11" s="104">
        <f t="shared" si="0"/>
        <v>0</v>
      </c>
      <c r="G11" s="69"/>
    </row>
    <row r="12" spans="1:7" s="21" customFormat="1">
      <c r="A12" s="162" t="s">
        <v>26</v>
      </c>
      <c r="B12" s="163" t="s">
        <v>61</v>
      </c>
      <c r="C12" s="164" t="s">
        <v>30</v>
      </c>
      <c r="D12" s="164">
        <v>2</v>
      </c>
      <c r="E12" s="149"/>
      <c r="F12" s="104">
        <f t="shared" si="0"/>
        <v>0</v>
      </c>
      <c r="G12" s="69"/>
    </row>
    <row r="13" spans="1:7" s="21" customFormat="1">
      <c r="A13" s="162" t="s">
        <v>28</v>
      </c>
      <c r="B13" s="163" t="s">
        <v>62</v>
      </c>
      <c r="C13" s="164" t="s">
        <v>30</v>
      </c>
      <c r="D13" s="164">
        <v>2</v>
      </c>
      <c r="E13" s="149"/>
      <c r="F13" s="104">
        <f t="shared" si="0"/>
        <v>0</v>
      </c>
      <c r="G13" s="69"/>
    </row>
    <row r="14" spans="1:7" s="21" customFormat="1">
      <c r="A14" s="162" t="s">
        <v>50</v>
      </c>
      <c r="B14" s="163" t="s">
        <v>63</v>
      </c>
      <c r="C14" s="164" t="s">
        <v>27</v>
      </c>
      <c r="D14" s="164">
        <v>2</v>
      </c>
      <c r="E14" s="149"/>
      <c r="F14" s="104">
        <f t="shared" si="0"/>
        <v>0</v>
      </c>
      <c r="G14" s="69"/>
    </row>
    <row r="15" spans="1:7" s="21" customFormat="1">
      <c r="A15" s="162" t="s">
        <v>52</v>
      </c>
      <c r="B15" s="163" t="s">
        <v>64</v>
      </c>
      <c r="C15" s="164" t="s">
        <v>27</v>
      </c>
      <c r="D15" s="164">
        <v>2</v>
      </c>
      <c r="E15" s="149"/>
      <c r="F15" s="104">
        <f t="shared" si="0"/>
        <v>0</v>
      </c>
      <c r="G15" s="69"/>
    </row>
    <row r="16" spans="1:7" s="21" customFormat="1">
      <c r="A16" s="162" t="s">
        <v>53</v>
      </c>
      <c r="B16" s="163" t="s">
        <v>65</v>
      </c>
      <c r="C16" s="164" t="s">
        <v>30</v>
      </c>
      <c r="D16" s="164">
        <v>2</v>
      </c>
      <c r="E16" s="149"/>
      <c r="F16" s="104">
        <f t="shared" si="0"/>
        <v>0</v>
      </c>
      <c r="G16" s="69"/>
    </row>
    <row r="17" spans="1:7" s="21" customFormat="1">
      <c r="A17" s="162" t="s">
        <v>54</v>
      </c>
      <c r="B17" s="163" t="s">
        <v>66</v>
      </c>
      <c r="C17" s="164" t="s">
        <v>27</v>
      </c>
      <c r="D17" s="164">
        <v>2</v>
      </c>
      <c r="E17" s="149"/>
      <c r="F17" s="104">
        <f t="shared" si="0"/>
        <v>0</v>
      </c>
      <c r="G17" s="69"/>
    </row>
    <row r="18" spans="1:7" s="21" customFormat="1" ht="71.400000000000006">
      <c r="A18" s="162" t="s">
        <v>55</v>
      </c>
      <c r="B18" s="163" t="s">
        <v>68</v>
      </c>
      <c r="C18" s="164" t="s">
        <v>30</v>
      </c>
      <c r="D18" s="164">
        <v>2</v>
      </c>
      <c r="E18" s="149"/>
      <c r="F18" s="104">
        <f t="shared" si="0"/>
        <v>0</v>
      </c>
      <c r="G18" s="69"/>
    </row>
    <row r="19" spans="1:7" s="21" customFormat="1">
      <c r="A19" s="162" t="s">
        <v>67</v>
      </c>
      <c r="B19" s="163" t="s">
        <v>84</v>
      </c>
      <c r="C19" s="164" t="s">
        <v>27</v>
      </c>
      <c r="D19" s="164">
        <v>2</v>
      </c>
      <c r="E19" s="149"/>
      <c r="F19" s="104">
        <f t="shared" si="0"/>
        <v>0</v>
      </c>
      <c r="G19" s="69"/>
    </row>
    <row r="20" spans="1:7" s="21" customFormat="1" ht="30.6">
      <c r="A20" s="162" t="s">
        <v>85</v>
      </c>
      <c r="B20" s="163" t="s">
        <v>69</v>
      </c>
      <c r="C20" s="87" t="s">
        <v>30</v>
      </c>
      <c r="D20" s="88">
        <v>2</v>
      </c>
      <c r="E20" s="149"/>
      <c r="F20" s="104">
        <f t="shared" si="0"/>
        <v>0</v>
      </c>
      <c r="G20" s="69"/>
    </row>
    <row r="21" spans="1:7" s="21" customFormat="1">
      <c r="A21" s="147" t="s">
        <v>6</v>
      </c>
      <c r="B21" s="148" t="s">
        <v>34</v>
      </c>
      <c r="C21" s="87" t="s">
        <v>30</v>
      </c>
      <c r="D21" s="88">
        <v>2</v>
      </c>
      <c r="E21" s="149"/>
      <c r="F21" s="104">
        <f t="shared" si="0"/>
        <v>0</v>
      </c>
      <c r="G21" s="69"/>
    </row>
    <row r="22" spans="1:7" s="21" customFormat="1" ht="105" customHeight="1">
      <c r="A22" s="150" t="s">
        <v>5</v>
      </c>
      <c r="B22" s="151" t="s">
        <v>35</v>
      </c>
      <c r="C22" s="152" t="s">
        <v>30</v>
      </c>
      <c r="D22" s="153">
        <v>2</v>
      </c>
      <c r="E22" s="149"/>
      <c r="F22" s="104">
        <f t="shared" si="0"/>
        <v>0</v>
      </c>
      <c r="G22" s="69"/>
    </row>
    <row r="23" spans="1:7" s="21" customFormat="1">
      <c r="A23" s="103"/>
      <c r="B23" s="108"/>
      <c r="C23" s="134"/>
      <c r="D23" s="146"/>
      <c r="E23" s="116"/>
      <c r="F23" s="129"/>
      <c r="G23" s="69"/>
    </row>
    <row r="24" spans="1:7" s="23" customFormat="1" ht="21.6" thickBot="1">
      <c r="A24" s="90"/>
      <c r="B24" s="91" t="s">
        <v>20</v>
      </c>
      <c r="C24" s="92"/>
      <c r="D24" s="93"/>
      <c r="E24" s="121"/>
      <c r="F24" s="121">
        <f>SUM(F7:F22)</f>
        <v>0</v>
      </c>
      <c r="G24" s="70"/>
    </row>
    <row r="25" spans="1:7" ht="21" thickTop="1"/>
  </sheetData>
  <mergeCells count="2">
    <mergeCell ref="E3:F3"/>
    <mergeCell ref="B6:F6"/>
  </mergeCells>
  <phoneticPr fontId="0" type="noConversion"/>
  <printOptions horizontalCentered="1"/>
  <pageMargins left="0.74803149606299213" right="0.74803149606299213" top="1.1811023622047245" bottom="1.1811023622047245" header="0.59055118110236227" footer="0.59055118110236227"/>
  <pageSetup paperSize="9" orientation="portrait" r:id="rId1"/>
  <headerFooter scaleWithDoc="0">
    <oddHeader>&amp;L&amp;8Št. projekta: XX/2026
__________________________________________________________________________
&amp;C&amp;8&amp;G
&amp;R&amp;8&amp;P/&amp;N
______________________________________________________________________________</oddHeader>
    <oddFooter>&amp;L__________________________________________________________________
&amp;8Datoteka:     &amp;F
Objekt:          HE Mavčiče in HE Vrhovo&amp;R  ________________________________
&amp;8Revizija:                       0                                 
  Datum: Marec 2026</oddFooter>
  </headerFooter>
  <legacyDrawingHF r:id="rId2"/>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Delovni listi</vt:lpstr>
      </vt:variant>
      <vt:variant>
        <vt:i4>6</vt:i4>
      </vt:variant>
      <vt:variant>
        <vt:lpstr>Imenovani obsegi</vt:lpstr>
      </vt:variant>
      <vt:variant>
        <vt:i4>10</vt:i4>
      </vt:variant>
    </vt:vector>
  </HeadingPairs>
  <TitlesOfParts>
    <vt:vector size="16" baseType="lpstr">
      <vt:lpstr>Naslovnica</vt:lpstr>
      <vt:lpstr>Kazalo</vt:lpstr>
      <vt:lpstr>0. Skupna cena</vt:lpstr>
      <vt:lpstr>1. Oprema HE Mavčiče</vt:lpstr>
      <vt:lpstr>2. Oprema HE Vrhovo</vt:lpstr>
      <vt:lpstr>3. Rezervni deli</vt:lpstr>
      <vt:lpstr>'0. Skupna cena'!hit_last</vt:lpstr>
      <vt:lpstr>'1. Oprema HE Mavčiče'!Področje_tiskanja</vt:lpstr>
      <vt:lpstr>'2. Oprema HE Vrhovo'!Področje_tiskanja</vt:lpstr>
      <vt:lpstr>'3. Rezervni deli'!Področje_tiskanja</vt:lpstr>
      <vt:lpstr>Kazalo!Področje_tiskanja</vt:lpstr>
      <vt:lpstr>Naslovnica!Področje_tiskanja</vt:lpstr>
      <vt:lpstr>'1. Oprema HE Mavčiče'!Tiskanje_naslovov</vt:lpstr>
      <vt:lpstr>'2. Oprema HE Vrhovo'!Tiskanje_naslovov</vt:lpstr>
      <vt:lpstr>'3. Rezervni deli'!Tiskanje_naslovov</vt:lpstr>
      <vt:lpstr>Naslovnica!Tiskanje_naslovov</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Printed>2026-04-22T11:44:00Z</cp:lastPrinted>
  <dcterms:created xsi:type="dcterms:W3CDTF">2002-06-25T06:07:04Z</dcterms:created>
  <dcterms:modified xsi:type="dcterms:W3CDTF">2026-08-18T07:23:31Z</dcterms:modified>
</cp:coreProperties>
</file>